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10560" tabRatio="809"/>
  </bookViews>
  <sheets>
    <sheet name="Template" sheetId="2" r:id="rId1"/>
    <sheet name="17.2.3 Config 1 Sub-test 1" sheetId="8" r:id="rId2"/>
    <sheet name="17.2.3 Config 1 Sub-test 2" sheetId="10" r:id="rId3"/>
    <sheet name="17.2.3 Config 3 Sub-test 1" sheetId="11" r:id="rId4"/>
    <sheet name="17.2.3 Config 3 Sub-test 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</authors>
  <commentList>
    <comment ref="K7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K7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3.xml><?xml version="1.0" encoding="utf-8"?>
<comments xmlns="http://schemas.openxmlformats.org/spreadsheetml/2006/main">
  <authors>
    <author>CATT</author>
  </authors>
  <commentList>
    <comment ref="K7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comments4.xml><?xml version="1.0" encoding="utf-8"?>
<comments xmlns="http://schemas.openxmlformats.org/spreadsheetml/2006/main">
  <authors>
    <author>CATT</author>
  </authors>
  <commentList>
    <comment ref="K7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sharedStrings.xml><?xml version="1.0" encoding="utf-8"?>
<sst xmlns="http://schemas.openxmlformats.org/spreadsheetml/2006/main" count="905" uniqueCount="127">
  <si>
    <t>Change record</t>
  </si>
  <si>
    <t>Template</t>
  </si>
  <si>
    <t>Template is for 2 NR FR1 cells,PRS-RSRPP single positioning frequency layer, 2 time periods, 1 AoA in Rx peak and rough beam</t>
  </si>
  <si>
    <t>Adapted from 37.571-1 test case 17.2.1</t>
  </si>
  <si>
    <t>Test case</t>
  </si>
  <si>
    <t>37.571-1</t>
  </si>
  <si>
    <t>Company</t>
  </si>
  <si>
    <t>Test cases</t>
  </si>
  <si>
    <t>The following Test cases in 37.571-1 are based on this template:</t>
  </si>
  <si>
    <t>17.2.1</t>
  </si>
  <si>
    <t>v17.14.0</t>
  </si>
  <si>
    <t>v17.5.0</t>
  </si>
  <si>
    <t>CATT</t>
  </si>
  <si>
    <t>17.2.2</t>
  </si>
  <si>
    <t>17.2.3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</si>
  <si>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</si>
  <si>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</si>
  <si>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</si>
  <si>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</si>
  <si>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</si>
  <si>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</si>
  <si>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</si>
  <si>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</si>
  <si>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</si>
  <si>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</si>
  <si>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</si>
  <si>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</si>
  <si>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</si>
  <si>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</si>
  <si>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</si>
  <si>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</si>
  <si>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</si>
  <si>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</si>
  <si>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</si>
  <si>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v17.13.0 clauses A.6.6.16.3.1-3</t>
  </si>
  <si>
    <t>PRS Es/Noc</t>
  </si>
  <si>
    <t>dB</t>
  </si>
  <si>
    <t>Reference: TS 38.133 v17.13.0 clauses A.6.6.16.3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</si>
  <si>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</si>
  <si>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</si>
  <si>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</si>
  <si>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</si>
  <si>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</si>
  <si>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</si>
  <si>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</si>
  <si>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</si>
  <si>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</si>
  <si>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</si>
  <si>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</si>
  <si>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</si>
  <si>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</si>
  <si>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</si>
  <si>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</si>
  <si>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</si>
  <si>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</si>
  <si>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</si>
  <si>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</si>
  <si>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</si>
  <si>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</si>
  <si>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</si>
  <si>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</si>
  <si>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</si>
  <si>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</si>
  <si>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</si>
  <si>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</si>
  <si>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</si>
  <si>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</si>
  <si>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</si>
  <si>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</si>
  <si>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</si>
  <si>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</si>
  <si>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</si>
  <si>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</si>
  <si>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</si>
  <si>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</si>
  <si>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r>
      <rPr>
        <sz val="10"/>
        <rFont val="Arial"/>
        <charset val="134"/>
      </rPr>
      <t>The PRS Es/Noc of Cell 1</t>
    </r>
    <r>
      <rPr>
        <sz val="10"/>
        <rFont val="Arial"/>
        <charset val="134"/>
      </rPr>
      <t xml:space="preserve"> is increased by an amount sufficient to achieve Cell </t>
    </r>
    <r>
      <rPr>
        <sz val="10"/>
        <rFont val="Arial"/>
        <charset val="134"/>
      </rPr>
      <t>1</t>
    </r>
    <r>
      <rPr>
        <sz val="10"/>
        <rFont val="Arial"/>
        <charset val="134"/>
      </rPr>
      <t xml:space="preserve"> Es/Iot &gt;=-3dB. </t>
    </r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</si>
  <si>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</si>
  <si>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</si>
  <si>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</si>
  <si>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</si>
  <si>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</si>
  <si>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</si>
  <si>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</si>
  <si>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</si>
  <si>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</si>
  <si>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</si>
  <si>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</si>
  <si>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</si>
  <si>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</si>
  <si>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</si>
  <si>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</si>
  <si>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</si>
  <si>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</si>
  <si>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</si>
  <si>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</si>
  <si>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</si>
  <si>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</si>
  <si>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</si>
  <si>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</si>
  <si>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</si>
  <si>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</si>
  <si>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</si>
  <si>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</si>
  <si>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</si>
  <si>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</si>
  <si>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</si>
  <si>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</si>
  <si>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</si>
  <si>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</si>
  <si>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</si>
  <si>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</si>
  <si>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 xml:space="preserve">The PRS Es/Noc of Cell 1 is increased by an amount sufficient to achieve Cell 1 Es/Iot &gt;=0dB. </t>
  </si>
  <si>
    <t xml:space="preserve">The PRS Es/Noc of Cell 2 is increased by an amount sufficient to achieve Cell 2 Es/Iot &gt;=-6dB. </t>
  </si>
  <si>
    <t>Requirement: &gt;= 0dB</t>
  </si>
  <si>
    <t>Requirement: &gt;= -6.00dB</t>
  </si>
  <si>
    <t>Tightest req't: &gt;= -123.5dBm,  Band group NR_FDD_FR1_H</t>
  </si>
  <si>
    <t>Tightest req't: &gt;= -123.5dBm ,  Band group NR_FDD_FR1_H</t>
  </si>
  <si>
    <t>dBm/30kHz</t>
  </si>
  <si>
    <t>pW/30kHz</t>
  </si>
  <si>
    <t>dBm/47.88MHz</t>
  </si>
  <si>
    <r>
      <rPr>
        <sz val="10"/>
        <rFont val="Arial"/>
        <charset val="134"/>
      </rPr>
      <t>The Es/Noc of Cell 1</t>
    </r>
    <r>
      <rPr>
        <sz val="10"/>
        <rFont val="Arial"/>
        <charset val="134"/>
      </rPr>
      <t xml:space="preserve"> is increased by an amount sufficient to achieve Cell </t>
    </r>
    <r>
      <rPr>
        <sz val="10"/>
        <rFont val="Arial"/>
        <charset val="134"/>
      </rPr>
      <t>1</t>
    </r>
    <r>
      <rPr>
        <sz val="10"/>
        <rFont val="Arial"/>
        <charset val="134"/>
      </rPr>
      <t xml:space="preserve"> Es/Iot &gt;=-</t>
    </r>
    <r>
      <rPr>
        <sz val="10"/>
        <rFont val="Arial"/>
        <charset val="134"/>
      </rPr>
      <t xml:space="preserve">3dB. </t>
    </r>
  </si>
  <si>
    <t>Tightest req't: &gt;= -120.5dBm, Band group NR_FDD_FR1_H</t>
  </si>
  <si>
    <t>Tightest req't: &gt;= -120.5dBm , Band group NR_FDD_FR1_H</t>
  </si>
  <si>
    <t>Tightest req't: &gt;= -89.45dBm, Band group NR_FDD_FR1_H</t>
  </si>
  <si>
    <t xml:space="preserve">The Es/Noc of Cell 1 is increased by an amount sufficient to achieve Cell 1 Es/Iot &gt;=0dB. </t>
  </si>
  <si>
    <t xml:space="preserve">The Es/Noc of Cell 2 is increased by an amount sufficient to achieve Cell 2 Es/Iot &gt;=-6dB. </t>
  </si>
  <si>
    <t>Requirement: &gt;= -6dB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</si>
</sst>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7">
    <font>
      <sz val="10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sz val="10"/>
      <color indexed="22"/>
      <name val="Arial"/>
      <charset val="134"/>
    </font>
    <font>
      <sz val="10"/>
      <color theme="0" tint="-0.249977111117893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i/>
      <sz val="10"/>
      <name val="Arial"/>
      <charset val="134"/>
    </font>
    <font>
      <sz val="10"/>
      <color indexed="10"/>
      <name val="Arial"/>
      <charset val="134"/>
    </font>
    <font>
      <b/>
      <i/>
      <sz val="10"/>
      <color indexed="10"/>
      <name val="Arial"/>
      <charset val="134"/>
    </font>
    <font>
      <sz val="9"/>
      <color indexed="8"/>
      <name val="Arial"/>
      <charset val="134"/>
    </font>
    <font>
      <b/>
      <i/>
      <sz val="10"/>
      <color theme="1"/>
      <name val="Arial"/>
      <charset val="134"/>
    </font>
    <font>
      <sz val="10"/>
      <color theme="0" tint="-0.349986266670736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8"/>
      <name val="Tahoma"/>
      <charset val="134"/>
    </font>
    <font>
      <b/>
      <sz val="8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21" applyNumberFormat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25" fillId="10" borderId="21" applyNumberFormat="0" applyAlignment="0" applyProtection="0">
      <alignment vertical="center"/>
    </xf>
    <xf numFmtId="0" fontId="26" fillId="11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158">
    <xf numFmtId="0" fontId="0" fillId="0" borderId="0" xfId="0"/>
    <xf numFmtId="0" fontId="0" fillId="0" borderId="0" xfId="0" applyFont="1" applyFill="1" applyAlignment="1"/>
    <xf numFmtId="0" fontId="1" fillId="0" borderId="1" xfId="0" applyFont="1" applyFill="1" applyBorder="1" applyAlignment="1"/>
    <xf numFmtId="0" fontId="0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0" borderId="4" xfId="49" applyFont="1" applyFill="1" applyBorder="1" applyAlignment="1"/>
    <xf numFmtId="2" fontId="0" fillId="3" borderId="4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center"/>
    </xf>
    <xf numFmtId="0" fontId="1" fillId="3" borderId="6" xfId="0" applyFont="1" applyFill="1" applyBorder="1" applyAlignment="1"/>
    <xf numFmtId="0" fontId="0" fillId="3" borderId="7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" fillId="0" borderId="4" xfId="0" applyFont="1" applyFill="1" applyBorder="1" applyAlignment="1"/>
    <xf numFmtId="176" fontId="0" fillId="0" borderId="4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77" fontId="5" fillId="0" borderId="4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7" fontId="0" fillId="0" borderId="8" xfId="0" applyNumberFormat="1" applyFont="1" applyFill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177" fontId="6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178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4" borderId="4" xfId="0" applyFont="1" applyFill="1" applyBorder="1" applyAlignment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2" fillId="4" borderId="4" xfId="0" applyFont="1" applyFill="1" applyBorder="1" applyAlignment="1"/>
    <xf numFmtId="0" fontId="2" fillId="0" borderId="4" xfId="0" applyFont="1" applyFill="1" applyBorder="1" applyAlignment="1"/>
    <xf numFmtId="176" fontId="0" fillId="0" borderId="5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0" xfId="0" applyFont="1" applyFill="1" applyBorder="1" applyAlignment="1"/>
    <xf numFmtId="0" fontId="7" fillId="0" borderId="6" xfId="0" applyFont="1" applyFill="1" applyBorder="1" applyAlignment="1"/>
    <xf numFmtId="0" fontId="4" fillId="0" borderId="7" xfId="0" applyFont="1" applyFill="1" applyBorder="1" applyAlignment="1">
      <alignment horizontal="center"/>
    </xf>
    <xf numFmtId="176" fontId="4" fillId="0" borderId="8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/>
    <xf numFmtId="0" fontId="2" fillId="0" borderId="2" xfId="0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0" fillId="0" borderId="0" xfId="0" applyFont="1" applyFill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0" fillId="0" borderId="11" xfId="0" applyFont="1" applyFill="1" applyBorder="1" applyAlignment="1"/>
    <xf numFmtId="0" fontId="0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left"/>
    </xf>
    <xf numFmtId="176" fontId="0" fillId="0" borderId="6" xfId="0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176" fontId="2" fillId="4" borderId="4" xfId="0" applyNumberFormat="1" applyFont="1" applyFill="1" applyBorder="1" applyAlignment="1">
      <alignment horizontal="center"/>
    </xf>
    <xf numFmtId="176" fontId="2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2" fillId="0" borderId="4" xfId="0" applyNumberFormat="1" applyFont="1" applyFill="1" applyBorder="1" applyAlignment="1">
      <alignment horizontal="center"/>
    </xf>
    <xf numFmtId="176" fontId="2" fillId="0" borderId="5" xfId="0" applyNumberFormat="1" applyFont="1" applyFill="1" applyBorder="1" applyAlignment="1">
      <alignment horizontal="center"/>
    </xf>
    <xf numFmtId="176" fontId="9" fillId="0" borderId="5" xfId="0" applyNumberFormat="1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176" fontId="7" fillId="0" borderId="6" xfId="0" applyNumberFormat="1" applyFont="1" applyFill="1" applyBorder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2" fontId="5" fillId="0" borderId="6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4" fillId="4" borderId="4" xfId="0" applyNumberFormat="1" applyFont="1" applyFill="1" applyBorder="1" applyAlignment="1">
      <alignment horizontal="center"/>
    </xf>
    <xf numFmtId="2" fontId="0" fillId="5" borderId="0" xfId="0" applyNumberFormat="1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0" fontId="0" fillId="4" borderId="0" xfId="0" applyFont="1" applyFill="1" applyBorder="1" applyAlignment="1"/>
    <xf numFmtId="0" fontId="0" fillId="7" borderId="5" xfId="0" applyFont="1" applyFill="1" applyBorder="1" applyAlignment="1">
      <alignment horizontal="center"/>
    </xf>
    <xf numFmtId="0" fontId="2" fillId="0" borderId="6" xfId="0" applyFont="1" applyFill="1" applyBorder="1" applyAlignment="1"/>
    <xf numFmtId="0" fontId="2" fillId="0" borderId="8" xfId="0" applyFont="1" applyFill="1" applyBorder="1" applyAlignment="1"/>
    <xf numFmtId="0" fontId="0" fillId="0" borderId="6" xfId="0" applyFont="1" applyFill="1" applyBorder="1" applyAlignment="1">
      <alignment horizontal="center"/>
    </xf>
    <xf numFmtId="176" fontId="2" fillId="4" borderId="0" xfId="0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3" fillId="0" borderId="0" xfId="49" applyFont="1" applyBorder="1" applyAlignment="1"/>
    <xf numFmtId="0" fontId="4" fillId="0" borderId="0" xfId="0" applyFont="1"/>
    <xf numFmtId="0" fontId="11" fillId="0" borderId="0" xfId="49" applyFont="1" applyAlignment="1"/>
    <xf numFmtId="0" fontId="3" fillId="0" borderId="0" xfId="49" applyFont="1" applyFill="1" applyAlignment="1"/>
    <xf numFmtId="0" fontId="3" fillId="0" borderId="0" xfId="49" applyFont="1" applyAlignment="1"/>
    <xf numFmtId="0" fontId="12" fillId="3" borderId="6" xfId="0" applyFont="1" applyFill="1" applyBorder="1" applyAlignment="1"/>
    <xf numFmtId="177" fontId="13" fillId="0" borderId="6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>
      <alignment horizontal="center"/>
    </xf>
    <xf numFmtId="176" fontId="5" fillId="4" borderId="4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/>
    <xf numFmtId="176" fontId="5" fillId="0" borderId="8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7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5" xfId="0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0"/>
        <color indexed="10"/>
      </font>
    </dxf>
    <dxf>
      <font>
        <b val="1"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tabSelected="1" workbookViewId="0">
      <selection activeCell="D14" sqref="D14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149" customWidth="1"/>
    <col min="6" max="6" width="17.8571428571429" style="132" customWidth="1"/>
    <col min="7" max="7" width="9.71428571428571" customWidth="1"/>
    <col min="8" max="8" width="32.7142857142857" style="150" customWidth="1"/>
  </cols>
  <sheetData>
    <row r="1" spans="1:1">
      <c r="A1" s="151" t="s">
        <v>0</v>
      </c>
    </row>
    <row r="3" ht="25.5" spans="1:2">
      <c r="A3" s="151" t="s">
        <v>1</v>
      </c>
      <c r="B3" s="152" t="s">
        <v>2</v>
      </c>
    </row>
    <row r="4" spans="1:8">
      <c r="A4" s="151"/>
      <c r="B4" t="s">
        <v>3</v>
      </c>
      <c r="F4"/>
      <c r="H4"/>
    </row>
    <row r="5" spans="1:8">
      <c r="A5" s="151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3:8">
      <c r="C10" s="153"/>
      <c r="D10" s="154"/>
      <c r="E10" s="154"/>
      <c r="F10" s="155"/>
      <c r="G10" s="153"/>
      <c r="H10"/>
    </row>
    <row r="11" spans="3:8">
      <c r="C11" s="156" t="s">
        <v>4</v>
      </c>
      <c r="D11" s="157">
        <v>38.133</v>
      </c>
      <c r="E11" s="157" t="s">
        <v>5</v>
      </c>
      <c r="F11" s="156" t="s">
        <v>6</v>
      </c>
      <c r="G11" s="153"/>
      <c r="H11"/>
    </row>
    <row r="12" spans="1:8">
      <c r="A12" s="151" t="s">
        <v>7</v>
      </c>
      <c r="B12" t="s">
        <v>8</v>
      </c>
      <c r="C12" s="153" t="s">
        <v>9</v>
      </c>
      <c r="D12" s="154" t="s">
        <v>10</v>
      </c>
      <c r="E12" s="154" t="s">
        <v>11</v>
      </c>
      <c r="F12" s="153" t="s">
        <v>12</v>
      </c>
      <c r="G12" s="153"/>
      <c r="H12"/>
    </row>
    <row r="13" spans="3:8">
      <c r="C13" s="153" t="s">
        <v>13</v>
      </c>
      <c r="D13" s="154" t="s">
        <v>10</v>
      </c>
      <c r="E13" s="154" t="s">
        <v>11</v>
      </c>
      <c r="F13" s="153" t="s">
        <v>12</v>
      </c>
      <c r="G13" s="153"/>
      <c r="H13"/>
    </row>
    <row r="14" spans="3:8">
      <c r="C14" s="153" t="s">
        <v>14</v>
      </c>
      <c r="D14" s="154" t="s">
        <v>10</v>
      </c>
      <c r="E14" s="154" t="s">
        <v>11</v>
      </c>
      <c r="F14" s="153" t="s">
        <v>12</v>
      </c>
      <c r="G14" s="153"/>
      <c r="H14"/>
    </row>
    <row r="15" spans="3:8">
      <c r="C15" s="153"/>
      <c r="D15" s="153"/>
      <c r="E15" s="153"/>
      <c r="F15" s="153"/>
      <c r="G15" s="153"/>
      <c r="H15"/>
    </row>
    <row r="16" spans="3:8">
      <c r="C16" s="153"/>
      <c r="D16" s="153"/>
      <c r="E16" s="153"/>
      <c r="F16" s="153"/>
      <c r="G16" s="153"/>
      <c r="H16"/>
    </row>
    <row r="17" spans="3:8">
      <c r="C17" s="153"/>
      <c r="D17" s="154"/>
      <c r="E17" s="154"/>
      <c r="F17" s="153"/>
      <c r="G17" s="153"/>
      <c r="H17"/>
    </row>
    <row r="18" spans="3:8">
      <c r="C18" s="153"/>
      <c r="D18" s="154"/>
      <c r="E18" s="154"/>
      <c r="F18" s="153"/>
      <c r="G18" s="153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J124"/>
  <sheetViews>
    <sheetView zoomScale="115" zoomScaleNormal="115" topLeftCell="A52" workbookViewId="0">
      <selection activeCell="A85" sqref="A85"/>
    </sheetView>
  </sheetViews>
  <sheetFormatPr defaultColWidth="10.7142857142857" defaultRowHeight="12.75"/>
  <cols>
    <col min="1" max="1" width="35.7142857142857" style="1" customWidth="1"/>
    <col min="2" max="2" width="13.2857142857143" style="1" customWidth="1"/>
    <col min="3" max="10" width="7.71428571428571" style="1" customWidth="1"/>
    <col min="11" max="11" width="52.7142857142857" style="75" customWidth="1"/>
    <col min="12" max="16384" width="10.7142857142857" style="135"/>
  </cols>
  <sheetData>
    <row r="1" ht="13.5"/>
    <row r="2" spans="1:11">
      <c r="A2" s="2" t="s">
        <v>15</v>
      </c>
      <c r="B2" s="3"/>
      <c r="C2" s="4" t="s">
        <v>16</v>
      </c>
      <c r="D2" s="5"/>
      <c r="E2" s="4" t="s">
        <v>17</v>
      </c>
      <c r="F2" s="5"/>
      <c r="G2" s="4" t="s">
        <v>18</v>
      </c>
      <c r="H2" s="5"/>
      <c r="I2" s="76"/>
      <c r="J2" s="77"/>
      <c r="K2" s="78" t="s">
        <v>19</v>
      </c>
    </row>
    <row r="3" spans="1:11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79"/>
      <c r="J3" s="80"/>
      <c r="K3" s="81"/>
    </row>
    <row r="4" spans="1:11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79"/>
      <c r="J4" s="80"/>
      <c r="K4" s="81"/>
    </row>
    <row r="5" spans="1:11">
      <c r="A5" s="6" t="s">
        <v>27</v>
      </c>
      <c r="B5" s="10" t="s">
        <v>28</v>
      </c>
      <c r="C5" s="11">
        <v>15</v>
      </c>
      <c r="D5" s="12">
        <v>15</v>
      </c>
      <c r="E5" s="8"/>
      <c r="F5" s="9"/>
      <c r="G5" s="8"/>
      <c r="H5" s="9"/>
      <c r="I5" s="79"/>
      <c r="J5" s="80"/>
      <c r="K5" s="81"/>
    </row>
    <row r="6" spans="1:11">
      <c r="A6" s="6" t="s">
        <v>29</v>
      </c>
      <c r="B6" s="10" t="s">
        <v>30</v>
      </c>
      <c r="C6" s="11">
        <v>20</v>
      </c>
      <c r="D6" s="12">
        <v>20</v>
      </c>
      <c r="E6" s="8"/>
      <c r="F6" s="9"/>
      <c r="G6" s="8"/>
      <c r="H6" s="9"/>
      <c r="I6" s="79"/>
      <c r="J6" s="80"/>
      <c r="K6" s="81"/>
    </row>
    <row r="7" spans="1:11">
      <c r="A7" s="13" t="s">
        <v>31</v>
      </c>
      <c r="B7" s="10"/>
      <c r="C7" s="11">
        <v>106</v>
      </c>
      <c r="D7" s="12">
        <v>106</v>
      </c>
      <c r="E7" s="8"/>
      <c r="F7" s="9"/>
      <c r="G7" s="8"/>
      <c r="H7" s="9"/>
      <c r="I7" s="79"/>
      <c r="J7" s="80"/>
      <c r="K7" s="81"/>
    </row>
    <row r="8" spans="1:11">
      <c r="A8" s="6" t="s">
        <v>32</v>
      </c>
      <c r="B8" s="10" t="s">
        <v>33</v>
      </c>
      <c r="C8" s="14">
        <v>-98</v>
      </c>
      <c r="D8" s="15">
        <v>-98</v>
      </c>
      <c r="E8" s="16"/>
      <c r="F8" s="17"/>
      <c r="G8" s="16"/>
      <c r="H8" s="17"/>
      <c r="I8" s="82"/>
      <c r="J8" s="83"/>
      <c r="K8" s="84" t="s">
        <v>34</v>
      </c>
    </row>
    <row r="9" spans="1:11">
      <c r="A9" s="6" t="s">
        <v>35</v>
      </c>
      <c r="B9" s="10" t="s">
        <v>36</v>
      </c>
      <c r="C9" s="16"/>
      <c r="D9" s="17"/>
      <c r="E9" s="18">
        <v>-99</v>
      </c>
      <c r="F9" s="15">
        <v>-2</v>
      </c>
      <c r="G9" s="18">
        <v>-99</v>
      </c>
      <c r="H9" s="15">
        <v>-10</v>
      </c>
      <c r="I9" s="82"/>
      <c r="J9" s="83"/>
      <c r="K9" s="84" t="s">
        <v>34</v>
      </c>
    </row>
    <row r="10" ht="13.5" spans="1:11">
      <c r="A10" s="136" t="s">
        <v>37</v>
      </c>
      <c r="B10" s="20"/>
      <c r="C10" s="21"/>
      <c r="D10" s="22"/>
      <c r="E10" s="23"/>
      <c r="F10" s="24"/>
      <c r="G10" s="23"/>
      <c r="H10" s="24"/>
      <c r="I10" s="85"/>
      <c r="J10" s="86"/>
      <c r="K10" s="87"/>
    </row>
    <row r="11" spans="1:11">
      <c r="A11" s="25"/>
      <c r="B11" s="26"/>
      <c r="C11" s="26"/>
      <c r="D11" s="26"/>
      <c r="E11" s="17"/>
      <c r="F11" s="17"/>
      <c r="G11" s="17"/>
      <c r="H11" s="17"/>
      <c r="I11" s="26"/>
      <c r="J11" s="26"/>
      <c r="K11" s="41"/>
    </row>
    <row r="12" ht="13.5" spans="1:11">
      <c r="A12" s="27"/>
      <c r="B12" s="26"/>
      <c r="C12" s="26"/>
      <c r="D12" s="26"/>
      <c r="E12" s="17"/>
      <c r="F12" s="17"/>
      <c r="G12" s="17"/>
      <c r="H12" s="17"/>
      <c r="I12" s="26"/>
      <c r="J12" s="26"/>
      <c r="K12" s="41"/>
    </row>
    <row r="13" s="131" customFormat="1" spans="1:11">
      <c r="A13" s="2" t="s">
        <v>38</v>
      </c>
      <c r="B13" s="5"/>
      <c r="C13" s="4" t="s">
        <v>16</v>
      </c>
      <c r="D13" s="5"/>
      <c r="E13" s="4" t="s">
        <v>17</v>
      </c>
      <c r="F13" s="5"/>
      <c r="G13" s="4" t="s">
        <v>39</v>
      </c>
      <c r="H13" s="5"/>
      <c r="I13" s="88"/>
      <c r="J13" s="5"/>
      <c r="K13" s="89"/>
    </row>
    <row r="14" s="131" customFormat="1" spans="1:11">
      <c r="A14" s="28"/>
      <c r="B14" s="26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90"/>
      <c r="J14" s="26"/>
      <c r="K14" s="91"/>
    </row>
    <row r="15" s="131" customFormat="1" ht="14.25" customHeight="1" spans="1:11">
      <c r="A15" s="6" t="s">
        <v>40</v>
      </c>
      <c r="B15" s="26" t="s">
        <v>41</v>
      </c>
      <c r="C15" s="29">
        <f>(10^12)*(10^-3)*10^(C8/10)</f>
        <v>0.158489319246111</v>
      </c>
      <c r="D15" s="30">
        <f>(10^12)*(10^-3)*10^(D8/10)</f>
        <v>0.158489319246111</v>
      </c>
      <c r="E15" s="31">
        <f>(10^12)*(10^-3)*10^((C8+E9)/10)</f>
        <v>1.99526231496888e-11</v>
      </c>
      <c r="F15" s="30">
        <f>(10^12)*(10^-3)*10^((D8+F9)/10)</f>
        <v>0.1</v>
      </c>
      <c r="G15" s="31">
        <f>(10^12)*(10^-3)*10^((C8+G9)/10)</f>
        <v>1.99526231496888e-11</v>
      </c>
      <c r="H15" s="30">
        <f>(10^12)*(10^-3)*10^((D8+H9)/10)</f>
        <v>0.0158489319246111</v>
      </c>
      <c r="I15" s="29"/>
      <c r="J15" s="30"/>
      <c r="K15" s="91" t="s">
        <v>42</v>
      </c>
    </row>
    <row r="16" s="131" customFormat="1" spans="1:11">
      <c r="A16" s="32" t="s">
        <v>43</v>
      </c>
      <c r="B16" s="26" t="s">
        <v>36</v>
      </c>
      <c r="C16" s="29"/>
      <c r="D16" s="30"/>
      <c r="E16" s="33">
        <f>10*LOG10(E15/(C15+G15))</f>
        <v>-99.0000000005467</v>
      </c>
      <c r="F16" s="34">
        <f>10*LOG10(F15/(D15+H15))</f>
        <v>-2.41392685158224</v>
      </c>
      <c r="G16" s="33">
        <f>10*LOG10(G15/(C15+E15))</f>
        <v>-99.0000000005467</v>
      </c>
      <c r="H16" s="34">
        <f>10*LOG10(H15/(D15+F15))</f>
        <v>-12.1244260279434</v>
      </c>
      <c r="I16" s="29"/>
      <c r="J16" s="30"/>
      <c r="K16" s="91" t="s">
        <v>44</v>
      </c>
    </row>
    <row r="17" s="131" customFormat="1" spans="1:11">
      <c r="A17" s="32" t="s">
        <v>45</v>
      </c>
      <c r="B17" s="10" t="s">
        <v>33</v>
      </c>
      <c r="C17" s="29"/>
      <c r="D17" s="30"/>
      <c r="E17" s="33">
        <f>E9+C8</f>
        <v>-197</v>
      </c>
      <c r="F17" s="34">
        <f>F9+D8</f>
        <v>-100</v>
      </c>
      <c r="G17" s="33">
        <f>G9+C8</f>
        <v>-197</v>
      </c>
      <c r="H17" s="34">
        <f>H9+D8</f>
        <v>-108</v>
      </c>
      <c r="I17" s="29"/>
      <c r="J17" s="30"/>
      <c r="K17" s="91" t="s">
        <v>46</v>
      </c>
    </row>
    <row r="18" s="131" customFormat="1" ht="13.5" spans="1:11">
      <c r="A18" s="35" t="s">
        <v>47</v>
      </c>
      <c r="B18" s="36" t="s">
        <v>48</v>
      </c>
      <c r="C18" s="137">
        <f>10*LOG10((C15+E15+G15)*10^-9)+10*LOG((19.08*10^6)/(15*10^3))</f>
        <v>-66.9551288857826</v>
      </c>
      <c r="D18" s="38">
        <f>10*LOG10((D15+F15+H15)*10^-9)+10*LOG((19.08*10^6)/(15*10^3))</f>
        <v>-64.5722652288334</v>
      </c>
      <c r="E18" s="39" t="s">
        <v>49</v>
      </c>
      <c r="F18" s="40" t="s">
        <v>49</v>
      </c>
      <c r="G18" s="39" t="s">
        <v>49</v>
      </c>
      <c r="H18" s="40" t="s">
        <v>49</v>
      </c>
      <c r="I18" s="92"/>
      <c r="J18" s="93"/>
      <c r="K18" s="94" t="s">
        <v>50</v>
      </c>
    </row>
    <row r="19" s="131" customFormat="1" spans="1:11">
      <c r="A19" s="41"/>
      <c r="B19" s="26"/>
      <c r="C19" s="26"/>
      <c r="D19" s="26"/>
      <c r="E19" s="17"/>
      <c r="F19" s="17"/>
      <c r="G19" s="17"/>
      <c r="H19" s="17"/>
      <c r="I19" s="26"/>
      <c r="J19" s="26"/>
      <c r="K19" s="41"/>
    </row>
    <row r="20" s="131" customFormat="1" ht="13.5" spans="1:11">
      <c r="A20" s="1"/>
      <c r="B20" s="26"/>
      <c r="C20" s="26"/>
      <c r="D20" s="26"/>
      <c r="E20" s="42"/>
      <c r="F20" s="42"/>
      <c r="G20" s="42"/>
      <c r="H20" s="42"/>
      <c r="I20" s="26"/>
      <c r="J20" s="26"/>
      <c r="K20" s="41"/>
    </row>
    <row r="21" s="131" customFormat="1" spans="1:11">
      <c r="A21" s="2" t="s">
        <v>51</v>
      </c>
      <c r="B21" s="43"/>
      <c r="C21" s="4" t="s">
        <v>16</v>
      </c>
      <c r="D21" s="5"/>
      <c r="E21" s="4" t="s">
        <v>17</v>
      </c>
      <c r="F21" s="5"/>
      <c r="G21" s="4" t="s">
        <v>18</v>
      </c>
      <c r="H21" s="5"/>
      <c r="I21" s="88"/>
      <c r="J21" s="5"/>
      <c r="K21" s="95" t="s">
        <v>19</v>
      </c>
    </row>
    <row r="22" s="131" customFormat="1" spans="1:11">
      <c r="A22" s="6"/>
      <c r="B22" s="10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90"/>
      <c r="J22" s="26"/>
      <c r="K22" s="96"/>
    </row>
    <row r="23" s="131" customFormat="1" spans="1:11">
      <c r="A23" s="6" t="s">
        <v>52</v>
      </c>
      <c r="B23" s="158" t="s">
        <v>53</v>
      </c>
      <c r="C23" s="14">
        <v>1.5</v>
      </c>
      <c r="D23" s="17">
        <f>$C23</f>
        <v>1.5</v>
      </c>
      <c r="E23" s="16"/>
      <c r="F23" s="17"/>
      <c r="G23" s="16"/>
      <c r="H23" s="17"/>
      <c r="I23" s="90"/>
      <c r="J23" s="26"/>
      <c r="K23" s="96"/>
    </row>
    <row r="24" s="131" customFormat="1" ht="13.5" spans="1:11">
      <c r="A24" s="6" t="s">
        <v>54</v>
      </c>
      <c r="B24" s="158" t="s">
        <v>53</v>
      </c>
      <c r="C24" s="16"/>
      <c r="D24" s="17"/>
      <c r="E24" s="14">
        <v>0.6</v>
      </c>
      <c r="F24" s="17">
        <f>$E24</f>
        <v>0.6</v>
      </c>
      <c r="G24" s="14">
        <v>0.6</v>
      </c>
      <c r="H24" s="17">
        <f>$G24</f>
        <v>0.6</v>
      </c>
      <c r="I24" s="90"/>
      <c r="J24" s="26"/>
      <c r="K24" s="94" t="s">
        <v>55</v>
      </c>
    </row>
    <row r="25" s="131" customFormat="1" spans="1:11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97"/>
    </row>
    <row r="26" s="131" customFormat="1" ht="13.5" spans="1:11">
      <c r="A26" s="47"/>
      <c r="B26" s="48"/>
      <c r="C26" s="48"/>
      <c r="D26" s="48"/>
      <c r="E26" s="48"/>
      <c r="F26" s="48"/>
      <c r="G26" s="48"/>
      <c r="H26" s="48"/>
      <c r="I26" s="67"/>
      <c r="J26" s="67"/>
      <c r="K26" s="98"/>
    </row>
    <row r="27" spans="1:36">
      <c r="A27" s="2" t="s">
        <v>56</v>
      </c>
      <c r="B27" s="43"/>
      <c r="C27" s="49" t="s">
        <v>16</v>
      </c>
      <c r="D27" s="5"/>
      <c r="E27" s="4" t="s">
        <v>17</v>
      </c>
      <c r="F27" s="43"/>
      <c r="G27" s="4" t="s">
        <v>39</v>
      </c>
      <c r="H27" s="43"/>
      <c r="I27" s="4" t="s">
        <v>57</v>
      </c>
      <c r="J27" s="43"/>
      <c r="K27" s="78" t="s">
        <v>19</v>
      </c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</row>
    <row r="28" spans="1:36">
      <c r="A28" s="28"/>
      <c r="B28" s="10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8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</row>
    <row r="29" spans="1:36">
      <c r="A29" s="50" t="s">
        <v>58</v>
      </c>
      <c r="B29" s="51" t="s">
        <v>59</v>
      </c>
      <c r="C29" s="138"/>
      <c r="D29" s="52">
        <v>0</v>
      </c>
      <c r="E29" s="139"/>
      <c r="F29" s="54">
        <v>1</v>
      </c>
      <c r="G29" s="139"/>
      <c r="H29" s="54">
        <f>H15/(D15+H15)</f>
        <v>0.0909090909090909</v>
      </c>
      <c r="I29" s="53"/>
      <c r="J29" s="54"/>
      <c r="K29" s="99" t="s">
        <v>60</v>
      </c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</row>
    <row r="30" spans="1:36">
      <c r="A30" s="55" t="s">
        <v>61</v>
      </c>
      <c r="B30" s="51" t="s">
        <v>36</v>
      </c>
      <c r="C30" s="138"/>
      <c r="D30" s="52">
        <f>D29*D23</f>
        <v>0</v>
      </c>
      <c r="E30" s="139"/>
      <c r="F30" s="54">
        <f>F29*F24</f>
        <v>0.6</v>
      </c>
      <c r="G30" s="139"/>
      <c r="H30" s="54">
        <f>H29*H24</f>
        <v>0.0545454545454545</v>
      </c>
      <c r="I30" s="100">
        <f>SQRT(SUMSQ(C30,E30,G30))</f>
        <v>0</v>
      </c>
      <c r="J30" s="101">
        <f>SQRT(SUMSQ(D30,F30,H30))</f>
        <v>0.602474237301123</v>
      </c>
      <c r="K30" s="102" t="s">
        <v>62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</row>
    <row r="31" spans="1:36">
      <c r="A31" s="56"/>
      <c r="B31" s="10"/>
      <c r="C31" s="140"/>
      <c r="D31" s="30"/>
      <c r="E31" s="31"/>
      <c r="F31" s="57"/>
      <c r="G31" s="31"/>
      <c r="H31" s="57"/>
      <c r="I31" s="103"/>
      <c r="J31" s="104"/>
      <c r="K31" s="105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</row>
    <row r="32" spans="1:36">
      <c r="A32" s="6"/>
      <c r="B32" s="10"/>
      <c r="C32" s="140"/>
      <c r="D32" s="30"/>
      <c r="E32" s="31"/>
      <c r="F32" s="57"/>
      <c r="G32" s="31"/>
      <c r="H32" s="57"/>
      <c r="I32" s="29"/>
      <c r="J32" s="57"/>
      <c r="K32" s="105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</row>
    <row r="33" spans="1:36">
      <c r="A33" s="50" t="s">
        <v>63</v>
      </c>
      <c r="B33" s="51" t="s">
        <v>59</v>
      </c>
      <c r="C33" s="139"/>
      <c r="D33" s="52">
        <v>0</v>
      </c>
      <c r="E33" s="139"/>
      <c r="F33" s="54">
        <f>F15/(D15+F15)</f>
        <v>0.386863179846857</v>
      </c>
      <c r="G33" s="139"/>
      <c r="H33" s="54">
        <v>1</v>
      </c>
      <c r="I33" s="53"/>
      <c r="J33" s="54"/>
      <c r="K33" s="99" t="s">
        <v>60</v>
      </c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</row>
    <row r="34" spans="1:36">
      <c r="A34" s="55" t="s">
        <v>64</v>
      </c>
      <c r="B34" s="51" t="s">
        <v>36</v>
      </c>
      <c r="C34" s="139"/>
      <c r="D34" s="52">
        <f>D33*D23</f>
        <v>0</v>
      </c>
      <c r="E34" s="139"/>
      <c r="F34" s="54">
        <f>F33*F24</f>
        <v>0.232117907908114</v>
      </c>
      <c r="G34" s="139"/>
      <c r="H34" s="54">
        <f>H33*H24</f>
        <v>0.6</v>
      </c>
      <c r="I34" s="100">
        <f>SQRT(SUMSQ(C34,E34,G34))</f>
        <v>0</v>
      </c>
      <c r="J34" s="101">
        <f>SQRT(SUMSQ(D34,F34,H34))</f>
        <v>0.643334068094983</v>
      </c>
      <c r="K34" s="102" t="s">
        <v>62</v>
      </c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</row>
    <row r="35" spans="1:36">
      <c r="A35" s="56"/>
      <c r="B35" s="10"/>
      <c r="C35" s="140"/>
      <c r="D35" s="30"/>
      <c r="E35" s="31"/>
      <c r="F35" s="57"/>
      <c r="G35" s="31"/>
      <c r="H35" s="57"/>
      <c r="I35" s="103"/>
      <c r="J35" s="104"/>
      <c r="K35" s="102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</row>
    <row r="36" spans="1:36">
      <c r="A36" s="6"/>
      <c r="B36" s="10"/>
      <c r="C36" s="140"/>
      <c r="D36" s="30"/>
      <c r="E36" s="31"/>
      <c r="F36" s="57"/>
      <c r="G36" s="31"/>
      <c r="H36" s="57"/>
      <c r="I36" s="29"/>
      <c r="J36" s="57"/>
      <c r="K36" s="102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</row>
    <row r="37" spans="1:36">
      <c r="A37" s="50" t="s">
        <v>65</v>
      </c>
      <c r="B37" s="51" t="s">
        <v>59</v>
      </c>
      <c r="C37" s="139"/>
      <c r="D37" s="52">
        <v>1</v>
      </c>
      <c r="E37" s="139"/>
      <c r="F37" s="54">
        <v>1</v>
      </c>
      <c r="G37" s="139"/>
      <c r="H37" s="54">
        <v>0</v>
      </c>
      <c r="I37" s="53"/>
      <c r="J37" s="54"/>
      <c r="K37" s="99" t="s">
        <v>66</v>
      </c>
      <c r="L37" s="131"/>
      <c r="M37" s="147"/>
      <c r="N37" s="147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</row>
    <row r="38" spans="1:36">
      <c r="A38" s="55" t="s">
        <v>67</v>
      </c>
      <c r="B38" s="51" t="s">
        <v>36</v>
      </c>
      <c r="C38" s="139"/>
      <c r="D38" s="52">
        <f>D37*D23</f>
        <v>1.5</v>
      </c>
      <c r="E38" s="139"/>
      <c r="F38" s="54">
        <f>F37*F24</f>
        <v>0.6</v>
      </c>
      <c r="G38" s="139"/>
      <c r="H38" s="54">
        <f>H37*H24</f>
        <v>0</v>
      </c>
      <c r="I38" s="100">
        <f>SQRT(SUMSQ(C38,E38,G38))</f>
        <v>0</v>
      </c>
      <c r="J38" s="101">
        <f>SQRT(SUMSQ(D38,F38,H38))</f>
        <v>1.61554944214035</v>
      </c>
      <c r="K38" s="102" t="s">
        <v>68</v>
      </c>
      <c r="L38" s="131"/>
      <c r="M38" s="147"/>
      <c r="N38" s="147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</row>
    <row r="39" spans="1:36">
      <c r="A39" s="58"/>
      <c r="B39" s="59"/>
      <c r="C39" s="141"/>
      <c r="D39" s="60"/>
      <c r="E39" s="141"/>
      <c r="F39" s="59"/>
      <c r="G39" s="141"/>
      <c r="H39" s="59"/>
      <c r="I39" s="58"/>
      <c r="J39" s="59"/>
      <c r="K39" s="106"/>
      <c r="L39" s="131"/>
      <c r="M39" s="147"/>
      <c r="N39" s="147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</row>
    <row r="40" spans="1:36">
      <c r="A40" s="58"/>
      <c r="B40" s="59"/>
      <c r="C40" s="141"/>
      <c r="D40" s="60"/>
      <c r="E40" s="141"/>
      <c r="F40" s="59"/>
      <c r="G40" s="141"/>
      <c r="H40" s="59"/>
      <c r="I40" s="58"/>
      <c r="J40" s="59"/>
      <c r="K40" s="106"/>
      <c r="L40" s="131"/>
      <c r="M40" s="147"/>
      <c r="N40" s="147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</row>
    <row r="41" spans="1:11">
      <c r="A41" s="50" t="s">
        <v>69</v>
      </c>
      <c r="B41" s="51" t="s">
        <v>59</v>
      </c>
      <c r="C41" s="139"/>
      <c r="D41" s="52">
        <v>1</v>
      </c>
      <c r="E41" s="139"/>
      <c r="F41" s="54">
        <v>0</v>
      </c>
      <c r="G41" s="139"/>
      <c r="H41" s="54">
        <v>1</v>
      </c>
      <c r="I41" s="53"/>
      <c r="J41" s="54"/>
      <c r="K41" s="99" t="s">
        <v>66</v>
      </c>
    </row>
    <row r="42" spans="1:11">
      <c r="A42" s="55" t="s">
        <v>70</v>
      </c>
      <c r="B42" s="51" t="s">
        <v>36</v>
      </c>
      <c r="C42" s="139"/>
      <c r="D42" s="52">
        <f>D41*D23</f>
        <v>1.5</v>
      </c>
      <c r="E42" s="139"/>
      <c r="F42" s="54">
        <f>F24*F41</f>
        <v>0</v>
      </c>
      <c r="G42" s="139"/>
      <c r="H42" s="54">
        <f>H24*H41</f>
        <v>0.6</v>
      </c>
      <c r="I42" s="100">
        <f>SQRT(SUMSQ(C42,E42,G42))</f>
        <v>0</v>
      </c>
      <c r="J42" s="101">
        <f>SQRT(SUMSQ(D42,F42,H42))</f>
        <v>1.61554944214035</v>
      </c>
      <c r="K42" s="102" t="s">
        <v>68</v>
      </c>
    </row>
    <row r="43" spans="1:11">
      <c r="A43" s="58"/>
      <c r="B43" s="59"/>
      <c r="C43" s="141"/>
      <c r="D43" s="60"/>
      <c r="E43" s="141"/>
      <c r="F43" s="59"/>
      <c r="G43" s="141"/>
      <c r="H43" s="59"/>
      <c r="I43" s="58"/>
      <c r="J43" s="59"/>
      <c r="K43" s="106"/>
    </row>
    <row r="44" spans="1:11">
      <c r="A44" s="50" t="s">
        <v>71</v>
      </c>
      <c r="B44" s="51" t="s">
        <v>59</v>
      </c>
      <c r="C44" s="139"/>
      <c r="D44" s="52">
        <v>1</v>
      </c>
      <c r="E44" s="139"/>
      <c r="F44" s="54">
        <f>F15/(D15+F15+H15)</f>
        <v>0.364513514149981</v>
      </c>
      <c r="G44" s="139"/>
      <c r="H44" s="54">
        <f>H15/(D15+F15+H15)</f>
        <v>0.0577714987136381</v>
      </c>
      <c r="I44" s="53"/>
      <c r="J44" s="54"/>
      <c r="K44" s="99" t="s">
        <v>60</v>
      </c>
    </row>
    <row r="45" spans="1:11">
      <c r="A45" s="55" t="s">
        <v>72</v>
      </c>
      <c r="B45" s="51" t="s">
        <v>36</v>
      </c>
      <c r="C45" s="139"/>
      <c r="D45" s="52">
        <f>D44*D23</f>
        <v>1.5</v>
      </c>
      <c r="E45" s="139"/>
      <c r="F45" s="54">
        <f>F44*F24</f>
        <v>0.218708108489988</v>
      </c>
      <c r="G45" s="139"/>
      <c r="H45" s="54">
        <f>H44*H24</f>
        <v>0.0346628992281829</v>
      </c>
      <c r="I45" s="100">
        <f>SQRT(SUMSQ(C45,E45,G45))</f>
        <v>0</v>
      </c>
      <c r="J45" s="101">
        <f>SQRT(SUMSQ(D45,F45,H45))</f>
        <v>1.51625682300268</v>
      </c>
      <c r="K45" s="102" t="s">
        <v>73</v>
      </c>
    </row>
    <row r="46" ht="13.5" spans="1:11">
      <c r="A46" s="61"/>
      <c r="B46" s="62"/>
      <c r="C46" s="142"/>
      <c r="D46" s="63"/>
      <c r="E46" s="37"/>
      <c r="F46" s="65"/>
      <c r="G46" s="64"/>
      <c r="H46" s="65"/>
      <c r="I46" s="107"/>
      <c r="J46" s="108"/>
      <c r="K46" s="109"/>
    </row>
    <row r="48" ht="13.5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112"/>
    </row>
    <row r="49" spans="1:11">
      <c r="A49" s="2" t="s">
        <v>74</v>
      </c>
      <c r="B49" s="5"/>
      <c r="C49" s="5"/>
      <c r="D49" s="5"/>
      <c r="E49" s="5"/>
      <c r="F49" s="5"/>
      <c r="G49" s="5"/>
      <c r="H49" s="5"/>
      <c r="I49" s="5"/>
      <c r="J49" s="5"/>
      <c r="K49" s="95" t="s">
        <v>19</v>
      </c>
    </row>
    <row r="50" spans="1:11">
      <c r="A50" s="6" t="s">
        <v>75</v>
      </c>
      <c r="B50" s="26"/>
      <c r="C50" s="26"/>
      <c r="D50" s="26"/>
      <c r="E50" s="26"/>
      <c r="F50" s="26"/>
      <c r="G50" s="26"/>
      <c r="H50" s="26"/>
      <c r="I50" s="26"/>
      <c r="J50" s="26"/>
      <c r="K50" s="113"/>
    </row>
    <row r="51" ht="13.5" spans="1:11">
      <c r="A51" s="69"/>
      <c r="B51" s="36"/>
      <c r="C51" s="36"/>
      <c r="D51" s="36"/>
      <c r="E51" s="36"/>
      <c r="F51" s="36"/>
      <c r="G51" s="36"/>
      <c r="H51" s="36"/>
      <c r="I51" s="36"/>
      <c r="J51" s="36"/>
      <c r="K51" s="114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112"/>
    </row>
    <row r="53" ht="13.5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112"/>
    </row>
    <row r="54" spans="1:11">
      <c r="A54" s="2" t="s">
        <v>76</v>
      </c>
      <c r="B54" s="70"/>
      <c r="C54" s="49" t="s">
        <v>16</v>
      </c>
      <c r="D54" s="5"/>
      <c r="E54" s="4" t="s">
        <v>17</v>
      </c>
      <c r="F54" s="5"/>
      <c r="G54" s="4" t="s">
        <v>18</v>
      </c>
      <c r="H54" s="5"/>
      <c r="I54" s="4"/>
      <c r="J54" s="49"/>
      <c r="K54" s="95" t="s">
        <v>19</v>
      </c>
    </row>
    <row r="55" spans="1:11">
      <c r="A55" s="6"/>
      <c r="B55" s="7"/>
      <c r="C55" s="9" t="s">
        <v>21</v>
      </c>
      <c r="D55" s="9" t="s">
        <v>22</v>
      </c>
      <c r="E55" s="8" t="s">
        <v>21</v>
      </c>
      <c r="F55" s="9" t="s">
        <v>22</v>
      </c>
      <c r="G55" s="8" t="s">
        <v>21</v>
      </c>
      <c r="H55" s="9" t="s">
        <v>22</v>
      </c>
      <c r="I55" s="8"/>
      <c r="J55" s="9"/>
      <c r="K55" s="96"/>
    </row>
    <row r="56" spans="1:11">
      <c r="A56" s="6" t="s">
        <v>77</v>
      </c>
      <c r="B56" s="10" t="s">
        <v>33</v>
      </c>
      <c r="C56" s="143">
        <f>C8</f>
        <v>-98</v>
      </c>
      <c r="D56" s="17">
        <f>D8</f>
        <v>-98</v>
      </c>
      <c r="E56" s="16"/>
      <c r="F56" s="17"/>
      <c r="G56" s="16"/>
      <c r="H56" s="17"/>
      <c r="I56" s="90"/>
      <c r="J56" s="26"/>
      <c r="K56" s="91"/>
    </row>
    <row r="57" spans="1:11">
      <c r="A57" s="6" t="s">
        <v>35</v>
      </c>
      <c r="B57" s="10" t="s">
        <v>36</v>
      </c>
      <c r="C57" s="143"/>
      <c r="D57" s="17"/>
      <c r="E57" s="71">
        <f t="shared" ref="E57:H57" si="0">E9</f>
        <v>-99</v>
      </c>
      <c r="F57" s="17">
        <f t="shared" si="0"/>
        <v>-2</v>
      </c>
      <c r="G57" s="71">
        <f t="shared" si="0"/>
        <v>-99</v>
      </c>
      <c r="H57" s="17">
        <f t="shared" si="0"/>
        <v>-10</v>
      </c>
      <c r="I57" s="90"/>
      <c r="J57" s="26"/>
      <c r="K57" s="91"/>
    </row>
    <row r="58" spans="1:11">
      <c r="A58" s="6" t="s">
        <v>78</v>
      </c>
      <c r="B58" s="10" t="s">
        <v>36</v>
      </c>
      <c r="C58" s="144">
        <v>0</v>
      </c>
      <c r="D58" s="15">
        <v>0</v>
      </c>
      <c r="E58" s="58"/>
      <c r="F58" s="60"/>
      <c r="G58" s="58"/>
      <c r="H58" s="60"/>
      <c r="I58" s="90"/>
      <c r="J58" s="26"/>
      <c r="K58" s="91" t="s">
        <v>79</v>
      </c>
    </row>
    <row r="59" spans="1:11">
      <c r="A59" s="6" t="s">
        <v>80</v>
      </c>
      <c r="B59" s="10" t="s">
        <v>36</v>
      </c>
      <c r="C59" s="143"/>
      <c r="D59" s="17"/>
      <c r="E59" s="14">
        <v>0</v>
      </c>
      <c r="F59" s="15">
        <v>0.02</v>
      </c>
      <c r="G59" s="14">
        <v>0</v>
      </c>
      <c r="H59" s="15">
        <v>0</v>
      </c>
      <c r="I59" s="90"/>
      <c r="J59" s="26"/>
      <c r="K59" s="91" t="s">
        <v>79</v>
      </c>
    </row>
    <row r="60" spans="1:11">
      <c r="A60" s="6" t="s">
        <v>81</v>
      </c>
      <c r="B60" s="10" t="s">
        <v>33</v>
      </c>
      <c r="C60" s="143">
        <f>C56+C58</f>
        <v>-98</v>
      </c>
      <c r="D60" s="17">
        <f>D56+D58</f>
        <v>-98</v>
      </c>
      <c r="E60" s="58"/>
      <c r="F60" s="60"/>
      <c r="G60" s="58"/>
      <c r="H60" s="60"/>
      <c r="I60" s="90"/>
      <c r="J60" s="26"/>
      <c r="K60" s="91" t="s">
        <v>82</v>
      </c>
    </row>
    <row r="61" spans="1:11">
      <c r="A61" s="6" t="s">
        <v>83</v>
      </c>
      <c r="B61" s="10" t="s">
        <v>36</v>
      </c>
      <c r="C61" s="143"/>
      <c r="D61" s="17"/>
      <c r="E61" s="71">
        <f t="shared" ref="E61:H61" si="1">E57+E59</f>
        <v>-99</v>
      </c>
      <c r="F61" s="17">
        <f t="shared" si="1"/>
        <v>-1.98</v>
      </c>
      <c r="G61" s="71">
        <f t="shared" si="1"/>
        <v>-99</v>
      </c>
      <c r="H61" s="73">
        <f t="shared" si="1"/>
        <v>-10</v>
      </c>
      <c r="I61" s="90"/>
      <c r="J61" s="26"/>
      <c r="K61" s="91" t="s">
        <v>82</v>
      </c>
    </row>
    <row r="62" spans="1:11">
      <c r="A62" s="6"/>
      <c r="B62" s="10"/>
      <c r="C62" s="145"/>
      <c r="D62" s="26"/>
      <c r="E62" s="16"/>
      <c r="F62" s="17"/>
      <c r="G62" s="16"/>
      <c r="H62" s="17"/>
      <c r="I62" s="90"/>
      <c r="J62" s="26"/>
      <c r="K62" s="91"/>
    </row>
    <row r="63" spans="1:11">
      <c r="A63" s="74" t="s">
        <v>84</v>
      </c>
      <c r="B63" s="10"/>
      <c r="C63" s="145"/>
      <c r="D63" s="26"/>
      <c r="E63" s="16"/>
      <c r="F63" s="17"/>
      <c r="G63" s="16"/>
      <c r="H63" s="17"/>
      <c r="I63" s="90"/>
      <c r="J63" s="26"/>
      <c r="K63" s="91"/>
    </row>
    <row r="64" spans="1:11">
      <c r="A64" s="6" t="s">
        <v>40</v>
      </c>
      <c r="B64" s="10" t="s">
        <v>41</v>
      </c>
      <c r="C64" s="146">
        <f>(10^12)*(10^-3)*10^(C60/10)</f>
        <v>0.158489319246111</v>
      </c>
      <c r="D64" s="30">
        <f>(10^12)*(10^-3)*10^(D60/10)</f>
        <v>0.158489319246111</v>
      </c>
      <c r="E64" s="31">
        <f>(10^12)*(10^-3)*10^((C60+E61)/10)</f>
        <v>1.99526231496888e-11</v>
      </c>
      <c r="F64" s="30">
        <f>(10^12)*(10^-3)*10^((D60+F61)/10)</f>
        <v>0.100461579027839</v>
      </c>
      <c r="G64" s="31">
        <f>(10^12)*(10^-3)*10^((C60+G61)/10)</f>
        <v>1.99526231496888e-11</v>
      </c>
      <c r="H64" s="30">
        <f>(10^12)*(10^-3)*10^((D60+H61)/10)</f>
        <v>0.0158489319246111</v>
      </c>
      <c r="I64" s="29"/>
      <c r="J64" s="30"/>
      <c r="K64" s="91"/>
    </row>
    <row r="65" spans="1:11">
      <c r="A65" s="32" t="s">
        <v>43</v>
      </c>
      <c r="B65" s="10" t="s">
        <v>36</v>
      </c>
      <c r="C65" s="145" t="s">
        <v>49</v>
      </c>
      <c r="D65" s="26" t="s">
        <v>49</v>
      </c>
      <c r="E65" s="71">
        <f>10*LOG10(E64/(C64+G64))</f>
        <v>-99.0000000005467</v>
      </c>
      <c r="F65" s="17">
        <f>10*LOG10(F64/(D64+H64))</f>
        <v>-2.39392685158225</v>
      </c>
      <c r="G65" s="71">
        <f>10*LOG10(G64/(C64+E64))</f>
        <v>-99.0000000005467</v>
      </c>
      <c r="H65" s="73">
        <f>10*LOG10(H64/(D64+F64))</f>
        <v>-12.1321742187928</v>
      </c>
      <c r="I65" s="16"/>
      <c r="J65" s="17"/>
      <c r="K65" s="91" t="s">
        <v>44</v>
      </c>
    </row>
    <row r="66" spans="1:11">
      <c r="A66" s="32" t="s">
        <v>85</v>
      </c>
      <c r="B66" s="10" t="s">
        <v>36</v>
      </c>
      <c r="C66" s="26" t="s">
        <v>49</v>
      </c>
      <c r="D66" s="26" t="s">
        <v>49</v>
      </c>
      <c r="E66" s="71">
        <f>E61+C60</f>
        <v>-197</v>
      </c>
      <c r="F66" s="17">
        <f>F61+D60</f>
        <v>-99.98</v>
      </c>
      <c r="G66" s="71">
        <f>G61+C60</f>
        <v>-197</v>
      </c>
      <c r="H66" s="73">
        <f>H61+D60</f>
        <v>-108</v>
      </c>
      <c r="I66" s="90"/>
      <c r="J66" s="26"/>
      <c r="K66" s="91" t="s">
        <v>86</v>
      </c>
    </row>
    <row r="67" ht="13.5" spans="1:11">
      <c r="A67" s="69" t="s">
        <v>47</v>
      </c>
      <c r="B67" s="36" t="s">
        <v>48</v>
      </c>
      <c r="C67" s="115">
        <f>10*LOG10((C64+E64+G64)*10^-9)+10*LOG((19.08*10^6)/(15*10^3))</f>
        <v>-66.9551288857826</v>
      </c>
      <c r="D67" s="24">
        <f>10*LOG10((D64+F64+H64)*10^-9)+10*LOG((19.08*10^6)/(15*10^3))</f>
        <v>-64.5649642865472</v>
      </c>
      <c r="E67" s="23" t="s">
        <v>49</v>
      </c>
      <c r="F67" s="24" t="s">
        <v>49</v>
      </c>
      <c r="G67" s="23" t="s">
        <v>49</v>
      </c>
      <c r="H67" s="24" t="s">
        <v>49</v>
      </c>
      <c r="I67" s="128"/>
      <c r="J67" s="36"/>
      <c r="K67" s="94" t="s">
        <v>50</v>
      </c>
    </row>
    <row r="68" spans="1:11">
      <c r="A68" s="60"/>
      <c r="B68" s="67"/>
      <c r="C68" s="67"/>
      <c r="D68" s="67"/>
      <c r="E68" s="116"/>
      <c r="F68" s="116"/>
      <c r="G68" s="116"/>
      <c r="H68" s="116"/>
      <c r="I68" s="67"/>
      <c r="J68" s="67"/>
      <c r="K68" s="111"/>
    </row>
    <row r="69" ht="13.5" spans="1:11">
      <c r="A69" s="117"/>
      <c r="B69" s="47"/>
      <c r="C69" s="47"/>
      <c r="D69" s="47"/>
      <c r="E69" s="47"/>
      <c r="F69" s="47"/>
      <c r="G69" s="47"/>
      <c r="H69" s="47"/>
      <c r="I69" s="47"/>
      <c r="J69" s="47"/>
      <c r="K69" s="112"/>
    </row>
    <row r="70" spans="1:11">
      <c r="A70" s="2" t="s">
        <v>87</v>
      </c>
      <c r="B70" s="5"/>
      <c r="C70" s="4" t="s">
        <v>16</v>
      </c>
      <c r="D70" s="5"/>
      <c r="E70" s="4" t="s">
        <v>17</v>
      </c>
      <c r="F70" s="5"/>
      <c r="G70" s="4" t="s">
        <v>39</v>
      </c>
      <c r="H70" s="5"/>
      <c r="I70" s="4" t="s">
        <v>57</v>
      </c>
      <c r="J70" s="5"/>
      <c r="K70" s="95" t="s">
        <v>19</v>
      </c>
    </row>
    <row r="71" spans="1:11">
      <c r="A71" s="28"/>
      <c r="B71" s="26"/>
      <c r="C71" s="8" t="s">
        <v>21</v>
      </c>
      <c r="D71" s="9" t="s">
        <v>22</v>
      </c>
      <c r="E71" s="8" t="s">
        <v>21</v>
      </c>
      <c r="F71" s="9" t="s">
        <v>22</v>
      </c>
      <c r="G71" s="8" t="s">
        <v>21</v>
      </c>
      <c r="H71" s="9" t="s">
        <v>22</v>
      </c>
      <c r="I71" s="8" t="s">
        <v>21</v>
      </c>
      <c r="J71" s="9" t="s">
        <v>22</v>
      </c>
      <c r="K71" s="96"/>
    </row>
    <row r="72" spans="1:11">
      <c r="A72" s="50" t="s">
        <v>88</v>
      </c>
      <c r="B72" s="118" t="s">
        <v>36</v>
      </c>
      <c r="C72" s="119"/>
      <c r="D72" s="120"/>
      <c r="E72" s="121"/>
      <c r="F72" s="122">
        <f>F73-J73</f>
        <v>-2.99640108888338</v>
      </c>
      <c r="G72" s="119"/>
      <c r="H72" s="120"/>
      <c r="I72" s="53"/>
      <c r="J72" s="52"/>
      <c r="K72" s="113" t="s">
        <v>89</v>
      </c>
    </row>
    <row r="73" spans="1:11">
      <c r="A73" s="55" t="s">
        <v>90</v>
      </c>
      <c r="B73" s="118" t="s">
        <v>36</v>
      </c>
      <c r="C73" s="119"/>
      <c r="D73" s="120"/>
      <c r="E73" s="121"/>
      <c r="F73" s="120">
        <f>F65</f>
        <v>-2.39392685158225</v>
      </c>
      <c r="G73" s="119"/>
      <c r="H73" s="120"/>
      <c r="I73" s="100">
        <f>I30</f>
        <v>0</v>
      </c>
      <c r="J73" s="129">
        <f>J30</f>
        <v>0.602474237301123</v>
      </c>
      <c r="K73" s="113"/>
    </row>
    <row r="74" spans="1:11">
      <c r="A74" s="50" t="s">
        <v>91</v>
      </c>
      <c r="B74" s="118" t="s">
        <v>36</v>
      </c>
      <c r="C74" s="119"/>
      <c r="D74" s="120"/>
      <c r="E74" s="121"/>
      <c r="F74" s="120">
        <f>F73+J73</f>
        <v>-1.79145261428113</v>
      </c>
      <c r="G74" s="119"/>
      <c r="H74" s="120"/>
      <c r="I74" s="100"/>
      <c r="J74" s="129"/>
      <c r="K74" s="113"/>
    </row>
    <row r="75" spans="1:11">
      <c r="A75" s="6"/>
      <c r="B75" s="26"/>
      <c r="C75" s="16"/>
      <c r="D75" s="17"/>
      <c r="E75" s="16"/>
      <c r="F75" s="17"/>
      <c r="G75" s="16"/>
      <c r="H75" s="17"/>
      <c r="I75" s="29"/>
      <c r="J75" s="30"/>
      <c r="K75" s="113"/>
    </row>
    <row r="76" spans="1:11">
      <c r="A76" s="50" t="s">
        <v>92</v>
      </c>
      <c r="B76" s="118" t="s">
        <v>36</v>
      </c>
      <c r="C76" s="119"/>
      <c r="D76" s="120"/>
      <c r="E76" s="119"/>
      <c r="F76" s="120"/>
      <c r="G76" s="121"/>
      <c r="H76" s="123">
        <f>H77-J77</f>
        <v>-12.7755082868878</v>
      </c>
      <c r="I76" s="53"/>
      <c r="J76" s="52"/>
      <c r="K76" s="113" t="s">
        <v>93</v>
      </c>
    </row>
    <row r="77" spans="1:11">
      <c r="A77" s="55" t="s">
        <v>94</v>
      </c>
      <c r="B77" s="118" t="s">
        <v>36</v>
      </c>
      <c r="C77" s="119"/>
      <c r="D77" s="120"/>
      <c r="E77" s="119"/>
      <c r="F77" s="120"/>
      <c r="G77" s="121"/>
      <c r="H77" s="120">
        <f>H65</f>
        <v>-12.1321742187928</v>
      </c>
      <c r="I77" s="100">
        <f>I34</f>
        <v>0</v>
      </c>
      <c r="J77" s="129">
        <f>J34</f>
        <v>0.643334068094983</v>
      </c>
      <c r="K77" s="113"/>
    </row>
    <row r="78" customFormat="1" spans="1:35">
      <c r="A78" s="50" t="s">
        <v>95</v>
      </c>
      <c r="B78" s="118" t="s">
        <v>36</v>
      </c>
      <c r="C78" s="119"/>
      <c r="D78" s="120"/>
      <c r="E78" s="119"/>
      <c r="F78" s="120"/>
      <c r="G78" s="121"/>
      <c r="H78" s="120">
        <f>H77+J77</f>
        <v>-11.4888401506978</v>
      </c>
      <c r="I78" s="100"/>
      <c r="J78" s="129"/>
      <c r="K78" s="113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</row>
    <row r="79" customFormat="1" spans="1:35">
      <c r="A79" s="6"/>
      <c r="B79" s="26"/>
      <c r="C79" s="16"/>
      <c r="D79" s="17"/>
      <c r="E79" s="6"/>
      <c r="F79" s="27"/>
      <c r="G79" s="6"/>
      <c r="H79" s="27"/>
      <c r="I79" s="90"/>
      <c r="J79" s="26"/>
      <c r="K79" s="113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</row>
    <row r="80" s="132" customFormat="1" spans="1:11">
      <c r="A80" s="50" t="s">
        <v>96</v>
      </c>
      <c r="B80" s="118" t="s">
        <v>33</v>
      </c>
      <c r="C80" s="119"/>
      <c r="D80" s="120"/>
      <c r="E80" s="121"/>
      <c r="F80" s="122">
        <f>F81-J81</f>
        <v>-101.59554944214</v>
      </c>
      <c r="G80" s="119"/>
      <c r="H80" s="120"/>
      <c r="I80" s="130"/>
      <c r="J80" s="118"/>
      <c r="K80" s="113" t="s">
        <v>97</v>
      </c>
    </row>
    <row r="81" spans="1:11">
      <c r="A81" s="55" t="s">
        <v>98</v>
      </c>
      <c r="B81" s="118" t="s">
        <v>33</v>
      </c>
      <c r="C81" s="119"/>
      <c r="D81" s="120"/>
      <c r="E81" s="121"/>
      <c r="F81" s="120">
        <f>F66</f>
        <v>-99.98</v>
      </c>
      <c r="G81" s="119"/>
      <c r="H81" s="120"/>
      <c r="I81" s="100">
        <f>I38</f>
        <v>0</v>
      </c>
      <c r="J81" s="129">
        <f>J38</f>
        <v>1.61554944214035</v>
      </c>
      <c r="K81" s="91"/>
    </row>
    <row r="82" spans="1:11">
      <c r="A82" s="50" t="s">
        <v>99</v>
      </c>
      <c r="B82" s="118" t="s">
        <v>33</v>
      </c>
      <c r="C82" s="119"/>
      <c r="D82" s="120"/>
      <c r="E82" s="121"/>
      <c r="F82" s="118">
        <f>F81+J81</f>
        <v>-98.3644505578597</v>
      </c>
      <c r="G82" s="119"/>
      <c r="H82" s="120"/>
      <c r="I82" s="130"/>
      <c r="J82" s="118"/>
      <c r="K82" s="91"/>
    </row>
    <row r="83" spans="1:11">
      <c r="A83" s="6"/>
      <c r="B83" s="27"/>
      <c r="C83" s="6"/>
      <c r="D83" s="27"/>
      <c r="E83" s="6"/>
      <c r="F83" s="27"/>
      <c r="G83" s="6"/>
      <c r="H83" s="27"/>
      <c r="I83" s="90"/>
      <c r="J83" s="26"/>
      <c r="K83" s="91"/>
    </row>
    <row r="84" spans="1:11">
      <c r="A84" s="50" t="s">
        <v>100</v>
      </c>
      <c r="B84" s="118" t="s">
        <v>33</v>
      </c>
      <c r="C84" s="50"/>
      <c r="D84" s="124"/>
      <c r="E84" s="50"/>
      <c r="F84" s="124"/>
      <c r="G84" s="121"/>
      <c r="H84" s="123">
        <f>H85-J85</f>
        <v>-109.61554944214</v>
      </c>
      <c r="I84" s="130"/>
      <c r="J84" s="118"/>
      <c r="K84" s="113" t="s">
        <v>97</v>
      </c>
    </row>
    <row r="85" spans="1:11">
      <c r="A85" s="55" t="s">
        <v>101</v>
      </c>
      <c r="B85" s="118" t="s">
        <v>33</v>
      </c>
      <c r="C85" s="50"/>
      <c r="D85" s="124"/>
      <c r="E85" s="50"/>
      <c r="F85" s="124"/>
      <c r="G85" s="121"/>
      <c r="H85" s="120">
        <f>H66</f>
        <v>-108</v>
      </c>
      <c r="I85" s="100">
        <f>I42</f>
        <v>0</v>
      </c>
      <c r="J85" s="129">
        <f>J42</f>
        <v>1.61554944214035</v>
      </c>
      <c r="K85" s="91"/>
    </row>
    <row r="86" spans="1:11">
      <c r="A86" s="50" t="s">
        <v>102</v>
      </c>
      <c r="B86" s="118" t="s">
        <v>33</v>
      </c>
      <c r="C86" s="50"/>
      <c r="D86" s="124"/>
      <c r="E86" s="50"/>
      <c r="F86" s="124"/>
      <c r="G86" s="121"/>
      <c r="H86" s="120">
        <f>H85+J85</f>
        <v>-106.38445055786</v>
      </c>
      <c r="I86" s="130"/>
      <c r="J86" s="118"/>
      <c r="K86" s="91"/>
    </row>
    <row r="87" spans="1:11">
      <c r="A87" s="6"/>
      <c r="B87" s="26"/>
      <c r="C87" s="6"/>
      <c r="D87" s="27"/>
      <c r="E87" s="6"/>
      <c r="F87" s="27"/>
      <c r="G87" s="16"/>
      <c r="H87" s="17"/>
      <c r="I87" s="90"/>
      <c r="J87" s="26"/>
      <c r="K87" s="113"/>
    </row>
    <row r="88" spans="1:11">
      <c r="A88" s="50" t="s">
        <v>103</v>
      </c>
      <c r="B88" s="148" t="s">
        <v>48</v>
      </c>
      <c r="C88" s="50"/>
      <c r="D88" s="122">
        <f>D89-J89</f>
        <v>-66.0812211095498</v>
      </c>
      <c r="E88" s="50"/>
      <c r="F88" s="124"/>
      <c r="G88" s="50"/>
      <c r="H88" s="124"/>
      <c r="I88" s="130"/>
      <c r="J88" s="118"/>
      <c r="K88" s="113" t="s">
        <v>104</v>
      </c>
    </row>
    <row r="89" spans="1:11">
      <c r="A89" s="55" t="s">
        <v>105</v>
      </c>
      <c r="B89" s="148" t="s">
        <v>48</v>
      </c>
      <c r="C89" s="50"/>
      <c r="D89" s="120">
        <f>D67</f>
        <v>-64.5649642865472</v>
      </c>
      <c r="E89" s="50"/>
      <c r="F89" s="124"/>
      <c r="G89" s="50"/>
      <c r="H89" s="124"/>
      <c r="I89" s="100">
        <f>I45</f>
        <v>0</v>
      </c>
      <c r="J89" s="129">
        <f>J45</f>
        <v>1.51625682300268</v>
      </c>
      <c r="K89" s="113"/>
    </row>
    <row r="90" spans="1:11">
      <c r="A90" s="50" t="s">
        <v>106</v>
      </c>
      <c r="B90" s="148" t="s">
        <v>48</v>
      </c>
      <c r="C90" s="50"/>
      <c r="D90" s="122">
        <f>D89+J89</f>
        <v>-63.0487074635445</v>
      </c>
      <c r="E90" s="50"/>
      <c r="F90" s="124"/>
      <c r="G90" s="50"/>
      <c r="H90" s="124"/>
      <c r="I90" s="130"/>
      <c r="J90" s="118"/>
      <c r="K90" s="113" t="s">
        <v>107</v>
      </c>
    </row>
    <row r="91" spans="1:11">
      <c r="A91" s="6"/>
      <c r="B91" s="27"/>
      <c r="C91" s="6"/>
      <c r="D91" s="27"/>
      <c r="E91" s="6"/>
      <c r="F91" s="27"/>
      <c r="G91" s="6"/>
      <c r="H91" s="27"/>
      <c r="I91" s="6"/>
      <c r="J91" s="27"/>
      <c r="K91" s="91"/>
    </row>
    <row r="92" ht="13.5" spans="1:11">
      <c r="A92" s="126" t="s">
        <v>108</v>
      </c>
      <c r="B92" s="127"/>
      <c r="C92" s="126"/>
      <c r="D92" s="127"/>
      <c r="E92" s="126"/>
      <c r="F92" s="127"/>
      <c r="G92" s="126"/>
      <c r="H92" s="127"/>
      <c r="I92" s="126"/>
      <c r="J92" s="127"/>
      <c r="K92" s="94" t="s">
        <v>109</v>
      </c>
    </row>
    <row r="99" s="133" customFormat="1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75"/>
    </row>
    <row r="100" s="133" customFormat="1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75"/>
    </row>
    <row r="101" s="133" customFormat="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75" t="s">
        <v>110</v>
      </c>
    </row>
    <row r="116" s="134" customFormat="1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75"/>
    </row>
    <row r="117" s="134" customFormat="1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75"/>
    </row>
    <row r="118" s="134" customFormat="1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75"/>
    </row>
    <row r="119" s="134" customFormat="1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75"/>
    </row>
    <row r="120" s="134" customFormat="1" ht="12.95" customHeight="1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75"/>
    </row>
    <row r="121" s="134" customFormat="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75"/>
    </row>
    <row r="122" s="134" customFormat="1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75"/>
    </row>
    <row r="123" s="134" customFormat="1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75"/>
    </row>
    <row r="124" s="134" customFormat="1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75"/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conditionalFormatting sqref="K92">
    <cfRule type="cellIs" dxfId="0" priority="2" stopIfTrue="1" operator="notEqual">
      <formula>"Yes"</formula>
    </cfRule>
    <cfRule type="cellIs" dxfId="1" priority="1" stopIfTrue="1" operator="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J124"/>
  <sheetViews>
    <sheetView zoomScale="115" zoomScaleNormal="115" topLeftCell="A49" workbookViewId="0">
      <selection activeCell="H10" sqref="H10"/>
    </sheetView>
  </sheetViews>
  <sheetFormatPr defaultColWidth="10.7142857142857" defaultRowHeight="12.75"/>
  <cols>
    <col min="1" max="1" width="35.7142857142857" style="1" customWidth="1"/>
    <col min="2" max="2" width="13.2857142857143" style="1" customWidth="1"/>
    <col min="3" max="10" width="7.71428571428571" style="1" customWidth="1"/>
    <col min="11" max="11" width="52.7142857142857" style="75" customWidth="1"/>
    <col min="12" max="16384" width="10.7142857142857" style="135"/>
  </cols>
  <sheetData>
    <row r="1" ht="13.5"/>
    <row r="2" spans="1:11">
      <c r="A2" s="2" t="s">
        <v>15</v>
      </c>
      <c r="B2" s="3"/>
      <c r="C2" s="4" t="s">
        <v>16</v>
      </c>
      <c r="D2" s="5"/>
      <c r="E2" s="4" t="s">
        <v>17</v>
      </c>
      <c r="F2" s="5"/>
      <c r="G2" s="4" t="s">
        <v>18</v>
      </c>
      <c r="H2" s="5"/>
      <c r="I2" s="76"/>
      <c r="J2" s="77"/>
      <c r="K2" s="78" t="s">
        <v>19</v>
      </c>
    </row>
    <row r="3" spans="1:11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79"/>
      <c r="J3" s="80"/>
      <c r="K3" s="81"/>
    </row>
    <row r="4" spans="1:11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79"/>
      <c r="J4" s="80"/>
      <c r="K4" s="81"/>
    </row>
    <row r="5" spans="1:11">
      <c r="A5" s="6" t="s">
        <v>27</v>
      </c>
      <c r="B5" s="10" t="s">
        <v>28</v>
      </c>
      <c r="C5" s="11">
        <v>15</v>
      </c>
      <c r="D5" s="12">
        <v>15</v>
      </c>
      <c r="E5" s="8"/>
      <c r="F5" s="9"/>
      <c r="G5" s="8"/>
      <c r="H5" s="9"/>
      <c r="I5" s="79"/>
      <c r="J5" s="80"/>
      <c r="K5" s="81"/>
    </row>
    <row r="6" spans="1:11">
      <c r="A6" s="6" t="s">
        <v>29</v>
      </c>
      <c r="B6" s="10" t="s">
        <v>30</v>
      </c>
      <c r="C6" s="11">
        <v>20</v>
      </c>
      <c r="D6" s="12">
        <v>20</v>
      </c>
      <c r="E6" s="8"/>
      <c r="F6" s="9"/>
      <c r="G6" s="8"/>
      <c r="H6" s="9"/>
      <c r="I6" s="79"/>
      <c r="J6" s="80"/>
      <c r="K6" s="81"/>
    </row>
    <row r="7" spans="1:11">
      <c r="A7" s="13" t="s">
        <v>31</v>
      </c>
      <c r="B7" s="10"/>
      <c r="C7" s="11">
        <v>106</v>
      </c>
      <c r="D7" s="12">
        <v>106</v>
      </c>
      <c r="E7" s="8"/>
      <c r="F7" s="9"/>
      <c r="G7" s="8"/>
      <c r="H7" s="9"/>
      <c r="I7" s="79"/>
      <c r="J7" s="80"/>
      <c r="K7" s="81"/>
    </row>
    <row r="8" spans="1:11">
      <c r="A8" s="6" t="s">
        <v>32</v>
      </c>
      <c r="B8" s="10" t="s">
        <v>33</v>
      </c>
      <c r="C8" s="14">
        <v>-98</v>
      </c>
      <c r="D8" s="15">
        <v>-98</v>
      </c>
      <c r="E8" s="16"/>
      <c r="F8" s="17"/>
      <c r="G8" s="16"/>
      <c r="H8" s="17"/>
      <c r="I8" s="82"/>
      <c r="J8" s="83"/>
      <c r="K8" s="84" t="s">
        <v>34</v>
      </c>
    </row>
    <row r="9" spans="1:11">
      <c r="A9" s="6" t="s">
        <v>35</v>
      </c>
      <c r="B9" s="10" t="s">
        <v>36</v>
      </c>
      <c r="C9" s="16"/>
      <c r="D9" s="17"/>
      <c r="E9" s="18">
        <v>-99</v>
      </c>
      <c r="F9" s="15">
        <v>2.23</v>
      </c>
      <c r="G9" s="18">
        <v>-99</v>
      </c>
      <c r="H9" s="15">
        <v>-1.72</v>
      </c>
      <c r="I9" s="82"/>
      <c r="J9" s="83"/>
      <c r="K9" s="84" t="s">
        <v>34</v>
      </c>
    </row>
    <row r="10" ht="13.5" spans="1:11">
      <c r="A10" s="136" t="s">
        <v>37</v>
      </c>
      <c r="B10" s="20"/>
      <c r="C10" s="21"/>
      <c r="D10" s="22"/>
      <c r="E10" s="23"/>
      <c r="F10" s="24"/>
      <c r="G10" s="23"/>
      <c r="H10" s="24"/>
      <c r="I10" s="85"/>
      <c r="J10" s="86"/>
      <c r="K10" s="87"/>
    </row>
    <row r="11" spans="1:11">
      <c r="A11" s="25"/>
      <c r="B11" s="26"/>
      <c r="C11" s="26"/>
      <c r="D11" s="26"/>
      <c r="E11" s="17"/>
      <c r="F11" s="17"/>
      <c r="G11" s="17"/>
      <c r="H11" s="17"/>
      <c r="I11" s="26"/>
      <c r="J11" s="26"/>
      <c r="K11" s="41"/>
    </row>
    <row r="12" ht="13.5" spans="1:11">
      <c r="A12" s="27"/>
      <c r="B12" s="26"/>
      <c r="C12" s="26"/>
      <c r="D12" s="26"/>
      <c r="E12" s="17"/>
      <c r="F12" s="17"/>
      <c r="G12" s="17"/>
      <c r="H12" s="17"/>
      <c r="I12" s="26"/>
      <c r="J12" s="26"/>
      <c r="K12" s="41"/>
    </row>
    <row r="13" s="131" customFormat="1" spans="1:11">
      <c r="A13" s="2" t="s">
        <v>38</v>
      </c>
      <c r="B13" s="5"/>
      <c r="C13" s="4" t="s">
        <v>16</v>
      </c>
      <c r="D13" s="5"/>
      <c r="E13" s="4" t="s">
        <v>17</v>
      </c>
      <c r="F13" s="5"/>
      <c r="G13" s="4" t="s">
        <v>39</v>
      </c>
      <c r="H13" s="5"/>
      <c r="I13" s="88"/>
      <c r="J13" s="5"/>
      <c r="K13" s="89"/>
    </row>
    <row r="14" s="131" customFormat="1" spans="1:11">
      <c r="A14" s="28"/>
      <c r="B14" s="26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90"/>
      <c r="J14" s="26"/>
      <c r="K14" s="91"/>
    </row>
    <row r="15" s="131" customFormat="1" ht="14.25" customHeight="1" spans="1:11">
      <c r="A15" s="6" t="s">
        <v>40</v>
      </c>
      <c r="B15" s="26" t="s">
        <v>41</v>
      </c>
      <c r="C15" s="29">
        <f>(10^12)*(10^-3)*10^(C8/10)</f>
        <v>0.158489319246111</v>
      </c>
      <c r="D15" s="30">
        <f>(10^12)*(10^-3)*10^(D8/10)</f>
        <v>0.158489319246111</v>
      </c>
      <c r="E15" s="31">
        <f>(10^12)*(10^-3)*10^((C8+E9)/10)</f>
        <v>1.99526231496888e-11</v>
      </c>
      <c r="F15" s="30">
        <f>(10^12)*(10^-3)*10^((D8+F9)/10)</f>
        <v>0.26485001386067</v>
      </c>
      <c r="G15" s="31">
        <f>(10^12)*(10^-3)*10^((C8+G9)/10)</f>
        <v>1.99526231496888e-11</v>
      </c>
      <c r="H15" s="30">
        <f>(10^12)*(10^-3)*10^((D8+H9)/10)</f>
        <v>0.106659612123026</v>
      </c>
      <c r="I15" s="29"/>
      <c r="J15" s="30"/>
      <c r="K15" s="91" t="s">
        <v>42</v>
      </c>
    </row>
    <row r="16" s="131" customFormat="1" spans="1:11">
      <c r="A16" s="32" t="s">
        <v>43</v>
      </c>
      <c r="B16" s="26" t="s">
        <v>36</v>
      </c>
      <c r="C16" s="29"/>
      <c r="D16" s="30"/>
      <c r="E16" s="33">
        <f>10*LOG10(E15/(C15+G15))</f>
        <v>-99.0000000005467</v>
      </c>
      <c r="F16" s="34">
        <f>10*LOG10(F15/(D15+H15))</f>
        <v>-0.00489881119215678</v>
      </c>
      <c r="G16" s="33">
        <f>10*LOG10(G15/(C15+E15))</f>
        <v>-99.0000000005467</v>
      </c>
      <c r="H16" s="34">
        <f>10*LOG10(H15/(D15+F15))</f>
        <v>-5.9868862131512</v>
      </c>
      <c r="I16" s="29"/>
      <c r="J16" s="30"/>
      <c r="K16" s="91" t="s">
        <v>44</v>
      </c>
    </row>
    <row r="17" s="131" customFormat="1" spans="1:11">
      <c r="A17" s="32" t="s">
        <v>45</v>
      </c>
      <c r="B17" s="10" t="s">
        <v>33</v>
      </c>
      <c r="C17" s="29"/>
      <c r="D17" s="30"/>
      <c r="E17" s="33">
        <f>E9+C8</f>
        <v>-197</v>
      </c>
      <c r="F17" s="34">
        <f>F9+D8</f>
        <v>-95.77</v>
      </c>
      <c r="G17" s="33">
        <f>G9+C8</f>
        <v>-197</v>
      </c>
      <c r="H17" s="34">
        <f>H9+D8</f>
        <v>-99.72</v>
      </c>
      <c r="I17" s="29"/>
      <c r="J17" s="30"/>
      <c r="K17" s="91" t="s">
        <v>46</v>
      </c>
    </row>
    <row r="18" s="131" customFormat="1" ht="13.5" spans="1:11">
      <c r="A18" s="35" t="s">
        <v>47</v>
      </c>
      <c r="B18" s="36" t="s">
        <v>48</v>
      </c>
      <c r="C18" s="137">
        <f>10*LOG10((C15+E15+G15)*10^-9)+10*LOG((19.08*10^6)/(15*10^3))</f>
        <v>-66.9551288857826</v>
      </c>
      <c r="D18" s="38">
        <f>10*LOG10((D15+F15+H15)*10^-9)+10*LOG((19.08*10^6)/(15*10^3))</f>
        <v>-61.7123788339121</v>
      </c>
      <c r="E18" s="39" t="s">
        <v>49</v>
      </c>
      <c r="F18" s="40" t="s">
        <v>49</v>
      </c>
      <c r="G18" s="39" t="s">
        <v>49</v>
      </c>
      <c r="H18" s="40" t="s">
        <v>49</v>
      </c>
      <c r="I18" s="92"/>
      <c r="J18" s="93"/>
      <c r="K18" s="94" t="s">
        <v>50</v>
      </c>
    </row>
    <row r="19" s="131" customFormat="1" spans="1:11">
      <c r="A19" s="41"/>
      <c r="B19" s="26"/>
      <c r="C19" s="26"/>
      <c r="D19" s="26"/>
      <c r="E19" s="17"/>
      <c r="F19" s="17"/>
      <c r="G19" s="17"/>
      <c r="H19" s="17"/>
      <c r="I19" s="26"/>
      <c r="J19" s="26"/>
      <c r="K19" s="41"/>
    </row>
    <row r="20" s="131" customFormat="1" ht="13.5" spans="1:11">
      <c r="A20" s="1"/>
      <c r="B20" s="26"/>
      <c r="C20" s="26"/>
      <c r="D20" s="26"/>
      <c r="E20" s="42"/>
      <c r="F20" s="42"/>
      <c r="G20" s="42"/>
      <c r="H20" s="42"/>
      <c r="I20" s="26"/>
      <c r="J20" s="26"/>
      <c r="K20" s="41"/>
    </row>
    <row r="21" s="131" customFormat="1" spans="1:11">
      <c r="A21" s="2" t="s">
        <v>51</v>
      </c>
      <c r="B21" s="43"/>
      <c r="C21" s="4" t="s">
        <v>16</v>
      </c>
      <c r="D21" s="5"/>
      <c r="E21" s="4" t="s">
        <v>17</v>
      </c>
      <c r="F21" s="5"/>
      <c r="G21" s="4" t="s">
        <v>18</v>
      </c>
      <c r="H21" s="5"/>
      <c r="I21" s="88"/>
      <c r="J21" s="5"/>
      <c r="K21" s="95" t="s">
        <v>19</v>
      </c>
    </row>
    <row r="22" s="131" customFormat="1" spans="1:11">
      <c r="A22" s="6"/>
      <c r="B22" s="10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90"/>
      <c r="J22" s="26"/>
      <c r="K22" s="96"/>
    </row>
    <row r="23" s="131" customFormat="1" spans="1:11">
      <c r="A23" s="6" t="s">
        <v>52</v>
      </c>
      <c r="B23" s="158" t="s">
        <v>53</v>
      </c>
      <c r="C23" s="14">
        <v>1.5</v>
      </c>
      <c r="D23" s="17">
        <f>$C23</f>
        <v>1.5</v>
      </c>
      <c r="E23" s="16"/>
      <c r="F23" s="17"/>
      <c r="G23" s="16"/>
      <c r="H23" s="17"/>
      <c r="I23" s="90"/>
      <c r="J23" s="26"/>
      <c r="K23" s="96"/>
    </row>
    <row r="24" s="131" customFormat="1" ht="13.5" spans="1:11">
      <c r="A24" s="6" t="s">
        <v>54</v>
      </c>
      <c r="B24" s="158" t="s">
        <v>53</v>
      </c>
      <c r="C24" s="16"/>
      <c r="D24" s="17"/>
      <c r="E24" s="14">
        <v>0.6</v>
      </c>
      <c r="F24" s="17">
        <f>$E24</f>
        <v>0.6</v>
      </c>
      <c r="G24" s="14">
        <v>0.6</v>
      </c>
      <c r="H24" s="17">
        <f>$G24</f>
        <v>0.6</v>
      </c>
      <c r="I24" s="90"/>
      <c r="J24" s="26"/>
      <c r="K24" s="94" t="s">
        <v>55</v>
      </c>
    </row>
    <row r="25" s="131" customFormat="1" spans="1:11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97"/>
    </row>
    <row r="26" s="131" customFormat="1" ht="13.5" spans="1:11">
      <c r="A26" s="47"/>
      <c r="B26" s="48"/>
      <c r="C26" s="48"/>
      <c r="D26" s="48"/>
      <c r="E26" s="48"/>
      <c r="F26" s="48"/>
      <c r="G26" s="48"/>
      <c r="H26" s="48"/>
      <c r="I26" s="67"/>
      <c r="J26" s="67"/>
      <c r="K26" s="98"/>
    </row>
    <row r="27" spans="1:36">
      <c r="A27" s="2" t="s">
        <v>56</v>
      </c>
      <c r="B27" s="43"/>
      <c r="C27" s="49" t="s">
        <v>16</v>
      </c>
      <c r="D27" s="5"/>
      <c r="E27" s="4" t="s">
        <v>17</v>
      </c>
      <c r="F27" s="43"/>
      <c r="G27" s="4" t="s">
        <v>39</v>
      </c>
      <c r="H27" s="43"/>
      <c r="I27" s="4" t="s">
        <v>57</v>
      </c>
      <c r="J27" s="43"/>
      <c r="K27" s="78" t="s">
        <v>19</v>
      </c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</row>
    <row r="28" spans="1:36">
      <c r="A28" s="28"/>
      <c r="B28" s="10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8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</row>
    <row r="29" spans="1:36">
      <c r="A29" s="50" t="s">
        <v>58</v>
      </c>
      <c r="B29" s="51" t="s">
        <v>59</v>
      </c>
      <c r="C29" s="138"/>
      <c r="D29" s="52">
        <v>0</v>
      </c>
      <c r="E29" s="139"/>
      <c r="F29" s="54">
        <v>1</v>
      </c>
      <c r="G29" s="139"/>
      <c r="H29" s="54">
        <f>H15/(D15+H15)</f>
        <v>0.402263028450738</v>
      </c>
      <c r="I29" s="53"/>
      <c r="J29" s="54"/>
      <c r="K29" s="99" t="s">
        <v>60</v>
      </c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</row>
    <row r="30" spans="1:36">
      <c r="A30" s="55" t="s">
        <v>61</v>
      </c>
      <c r="B30" s="51" t="s">
        <v>36</v>
      </c>
      <c r="C30" s="138"/>
      <c r="D30" s="52">
        <f>D29*D23</f>
        <v>0</v>
      </c>
      <c r="E30" s="139"/>
      <c r="F30" s="54">
        <f>F29*F24</f>
        <v>0.6</v>
      </c>
      <c r="G30" s="139"/>
      <c r="H30" s="54">
        <f>H29*H24</f>
        <v>0.241357817070443</v>
      </c>
      <c r="I30" s="100">
        <f>SQRT(SUMSQ(C30,E30,G30))</f>
        <v>0</v>
      </c>
      <c r="J30" s="101">
        <f>SQRT(SUMSQ(D30,F30,H30))</f>
        <v>0.646725286239072</v>
      </c>
      <c r="K30" s="102" t="s">
        <v>62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</row>
    <row r="31" spans="1:36">
      <c r="A31" s="56"/>
      <c r="B31" s="10"/>
      <c r="C31" s="140"/>
      <c r="D31" s="30"/>
      <c r="E31" s="31"/>
      <c r="F31" s="57"/>
      <c r="G31" s="31"/>
      <c r="H31" s="57"/>
      <c r="I31" s="103"/>
      <c r="J31" s="104"/>
      <c r="K31" s="105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</row>
    <row r="32" spans="1:36">
      <c r="A32" s="6"/>
      <c r="B32" s="10"/>
      <c r="C32" s="140"/>
      <c r="D32" s="30"/>
      <c r="E32" s="31"/>
      <c r="F32" s="57"/>
      <c r="G32" s="31"/>
      <c r="H32" s="57"/>
      <c r="I32" s="29"/>
      <c r="J32" s="57"/>
      <c r="K32" s="105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</row>
    <row r="33" spans="1:36">
      <c r="A33" s="50" t="s">
        <v>63</v>
      </c>
      <c r="B33" s="51" t="s">
        <v>59</v>
      </c>
      <c r="C33" s="139"/>
      <c r="D33" s="52">
        <v>0</v>
      </c>
      <c r="E33" s="139"/>
      <c r="F33" s="54">
        <f>F15/(D15+F15)</f>
        <v>0.625621087265864</v>
      </c>
      <c r="G33" s="139"/>
      <c r="H33" s="54">
        <v>1</v>
      </c>
      <c r="I33" s="53"/>
      <c r="J33" s="54"/>
      <c r="K33" s="99" t="s">
        <v>60</v>
      </c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</row>
    <row r="34" spans="1:36">
      <c r="A34" s="55" t="s">
        <v>64</v>
      </c>
      <c r="B34" s="51" t="s">
        <v>36</v>
      </c>
      <c r="C34" s="139"/>
      <c r="D34" s="52">
        <f>D33*D23</f>
        <v>0</v>
      </c>
      <c r="E34" s="139"/>
      <c r="F34" s="54">
        <f>F33*F24</f>
        <v>0.375372652359518</v>
      </c>
      <c r="G34" s="139"/>
      <c r="H34" s="54">
        <f>H33*H24</f>
        <v>0.6</v>
      </c>
      <c r="I34" s="100">
        <f>SQRT(SUMSQ(C34,E34,G34))</f>
        <v>0</v>
      </c>
      <c r="J34" s="101">
        <f>SQRT(SUMSQ(D34,F34,H34))</f>
        <v>0.707746160808676</v>
      </c>
      <c r="K34" s="102" t="s">
        <v>62</v>
      </c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</row>
    <row r="35" spans="1:36">
      <c r="A35" s="56"/>
      <c r="B35" s="10"/>
      <c r="C35" s="140"/>
      <c r="D35" s="30"/>
      <c r="E35" s="31"/>
      <c r="F35" s="57"/>
      <c r="G35" s="31"/>
      <c r="H35" s="57"/>
      <c r="I35" s="103"/>
      <c r="J35" s="104"/>
      <c r="K35" s="102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</row>
    <row r="36" spans="1:36">
      <c r="A36" s="6"/>
      <c r="B36" s="10"/>
      <c r="C36" s="140"/>
      <c r="D36" s="30"/>
      <c r="E36" s="31"/>
      <c r="F36" s="57"/>
      <c r="G36" s="31"/>
      <c r="H36" s="57"/>
      <c r="I36" s="29"/>
      <c r="J36" s="57"/>
      <c r="K36" s="102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</row>
    <row r="37" spans="1:36">
      <c r="A37" s="50" t="s">
        <v>65</v>
      </c>
      <c r="B37" s="51" t="s">
        <v>59</v>
      </c>
      <c r="C37" s="139"/>
      <c r="D37" s="52">
        <v>1</v>
      </c>
      <c r="E37" s="139"/>
      <c r="F37" s="54">
        <v>1</v>
      </c>
      <c r="G37" s="139"/>
      <c r="H37" s="54">
        <v>0</v>
      </c>
      <c r="I37" s="53"/>
      <c r="J37" s="54"/>
      <c r="K37" s="99" t="s">
        <v>66</v>
      </c>
      <c r="L37" s="131"/>
      <c r="M37" s="147"/>
      <c r="N37" s="147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</row>
    <row r="38" spans="1:36">
      <c r="A38" s="55" t="s">
        <v>67</v>
      </c>
      <c r="B38" s="51" t="s">
        <v>36</v>
      </c>
      <c r="C38" s="139"/>
      <c r="D38" s="52">
        <f>D37*D23</f>
        <v>1.5</v>
      </c>
      <c r="E38" s="139"/>
      <c r="F38" s="54">
        <f>F37*F24</f>
        <v>0.6</v>
      </c>
      <c r="G38" s="139"/>
      <c r="H38" s="54">
        <f>H37*H24</f>
        <v>0</v>
      </c>
      <c r="I38" s="100">
        <f>SQRT(SUMSQ(C38,E38,G38))</f>
        <v>0</v>
      </c>
      <c r="J38" s="101">
        <f>SQRT(SUMSQ(D38,F38,H38))</f>
        <v>1.61554944214035</v>
      </c>
      <c r="K38" s="102" t="s">
        <v>68</v>
      </c>
      <c r="L38" s="131"/>
      <c r="M38" s="147"/>
      <c r="N38" s="147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</row>
    <row r="39" spans="1:36">
      <c r="A39" s="58"/>
      <c r="B39" s="59"/>
      <c r="C39" s="141"/>
      <c r="D39" s="60"/>
      <c r="E39" s="141"/>
      <c r="F39" s="59"/>
      <c r="G39" s="141"/>
      <c r="H39" s="59"/>
      <c r="I39" s="58"/>
      <c r="J39" s="59"/>
      <c r="K39" s="106"/>
      <c r="L39" s="131"/>
      <c r="M39" s="147"/>
      <c r="N39" s="147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</row>
    <row r="40" spans="1:36">
      <c r="A40" s="58"/>
      <c r="B40" s="59"/>
      <c r="C40" s="141"/>
      <c r="D40" s="60"/>
      <c r="E40" s="141"/>
      <c r="F40" s="59"/>
      <c r="G40" s="141"/>
      <c r="H40" s="59"/>
      <c r="I40" s="58"/>
      <c r="J40" s="59"/>
      <c r="K40" s="106"/>
      <c r="L40" s="131"/>
      <c r="M40" s="147"/>
      <c r="N40" s="147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</row>
    <row r="41" spans="1:11">
      <c r="A41" s="50" t="s">
        <v>69</v>
      </c>
      <c r="B41" s="51" t="s">
        <v>59</v>
      </c>
      <c r="C41" s="139"/>
      <c r="D41" s="52">
        <v>1</v>
      </c>
      <c r="E41" s="139"/>
      <c r="F41" s="54">
        <v>0</v>
      </c>
      <c r="G41" s="139"/>
      <c r="H41" s="54">
        <v>1</v>
      </c>
      <c r="I41" s="53"/>
      <c r="J41" s="54"/>
      <c r="K41" s="99" t="s">
        <v>66</v>
      </c>
    </row>
    <row r="42" spans="1:11">
      <c r="A42" s="55" t="s">
        <v>70</v>
      </c>
      <c r="B42" s="51" t="s">
        <v>36</v>
      </c>
      <c r="C42" s="139"/>
      <c r="D42" s="52">
        <f>D41*D23</f>
        <v>1.5</v>
      </c>
      <c r="E42" s="139"/>
      <c r="F42" s="54">
        <f>F24*F41</f>
        <v>0</v>
      </c>
      <c r="G42" s="139"/>
      <c r="H42" s="54">
        <f>H24*H41</f>
        <v>0.6</v>
      </c>
      <c r="I42" s="100">
        <f>SQRT(SUMSQ(C42,E42,G42))</f>
        <v>0</v>
      </c>
      <c r="J42" s="101">
        <f>SQRT(SUMSQ(D42,F42,H42))</f>
        <v>1.61554944214035</v>
      </c>
      <c r="K42" s="102" t="s">
        <v>68</v>
      </c>
    </row>
    <row r="43" spans="1:11">
      <c r="A43" s="58"/>
      <c r="B43" s="59"/>
      <c r="C43" s="141"/>
      <c r="D43" s="60"/>
      <c r="E43" s="141"/>
      <c r="F43" s="59"/>
      <c r="G43" s="141"/>
      <c r="H43" s="59"/>
      <c r="I43" s="58"/>
      <c r="J43" s="59"/>
      <c r="K43" s="106"/>
    </row>
    <row r="44" spans="1:11">
      <c r="A44" s="50" t="s">
        <v>71</v>
      </c>
      <c r="B44" s="51" t="s">
        <v>59</v>
      </c>
      <c r="C44" s="139"/>
      <c r="D44" s="52">
        <v>1</v>
      </c>
      <c r="E44" s="139"/>
      <c r="F44" s="54">
        <f>F15/(D15+F15+H15)</f>
        <v>0.499718001789289</v>
      </c>
      <c r="G44" s="139"/>
      <c r="H44" s="54">
        <f>H15/(D15+F15+H15)</f>
        <v>0.201244951679627</v>
      </c>
      <c r="I44" s="53"/>
      <c r="J44" s="54"/>
      <c r="K44" s="99" t="s">
        <v>60</v>
      </c>
    </row>
    <row r="45" spans="1:11">
      <c r="A45" s="55" t="s">
        <v>72</v>
      </c>
      <c r="B45" s="51" t="s">
        <v>36</v>
      </c>
      <c r="C45" s="139"/>
      <c r="D45" s="52">
        <f>D44*D23</f>
        <v>1.5</v>
      </c>
      <c r="E45" s="139"/>
      <c r="F45" s="54">
        <f>F44*F24</f>
        <v>0.299830801073573</v>
      </c>
      <c r="G45" s="139"/>
      <c r="H45" s="54">
        <f>H44*H24</f>
        <v>0.120746971007776</v>
      </c>
      <c r="I45" s="100">
        <f>SQRT(SUMSQ(C45,E45,G45))</f>
        <v>0</v>
      </c>
      <c r="J45" s="101">
        <f>SQRT(SUMSQ(D45,F45,H45))</f>
        <v>1.53443094998764</v>
      </c>
      <c r="K45" s="102" t="s">
        <v>73</v>
      </c>
    </row>
    <row r="46" ht="13.5" spans="1:11">
      <c r="A46" s="61"/>
      <c r="B46" s="62"/>
      <c r="C46" s="142"/>
      <c r="D46" s="63"/>
      <c r="E46" s="37"/>
      <c r="F46" s="65"/>
      <c r="G46" s="64"/>
      <c r="H46" s="65"/>
      <c r="I46" s="107"/>
      <c r="J46" s="108"/>
      <c r="K46" s="109"/>
    </row>
    <row r="48" ht="13.5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112"/>
    </row>
    <row r="49" spans="1:11">
      <c r="A49" s="2" t="s">
        <v>74</v>
      </c>
      <c r="B49" s="5"/>
      <c r="C49" s="5"/>
      <c r="D49" s="5"/>
      <c r="E49" s="5"/>
      <c r="F49" s="5"/>
      <c r="G49" s="5"/>
      <c r="H49" s="5"/>
      <c r="I49" s="5"/>
      <c r="J49" s="5"/>
      <c r="K49" s="95" t="s">
        <v>19</v>
      </c>
    </row>
    <row r="50" spans="1:11">
      <c r="A50" s="6" t="s">
        <v>111</v>
      </c>
      <c r="B50" s="26"/>
      <c r="C50" s="26"/>
      <c r="D50" s="26"/>
      <c r="E50" s="26"/>
      <c r="F50" s="26"/>
      <c r="G50" s="26"/>
      <c r="H50" s="26"/>
      <c r="I50" s="26"/>
      <c r="J50" s="26"/>
      <c r="K50" s="113"/>
    </row>
    <row r="51" ht="13.5" spans="1:11">
      <c r="A51" s="69" t="s">
        <v>112</v>
      </c>
      <c r="B51" s="36"/>
      <c r="C51" s="36"/>
      <c r="D51" s="36"/>
      <c r="E51" s="36"/>
      <c r="F51" s="36"/>
      <c r="G51" s="36"/>
      <c r="H51" s="36"/>
      <c r="I51" s="36"/>
      <c r="J51" s="36"/>
      <c r="K51" s="114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112"/>
    </row>
    <row r="53" ht="13.5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112"/>
    </row>
    <row r="54" spans="1:11">
      <c r="A54" s="2" t="s">
        <v>76</v>
      </c>
      <c r="B54" s="70"/>
      <c r="C54" s="49" t="s">
        <v>16</v>
      </c>
      <c r="D54" s="5"/>
      <c r="E54" s="4" t="s">
        <v>17</v>
      </c>
      <c r="F54" s="5"/>
      <c r="G54" s="4" t="s">
        <v>18</v>
      </c>
      <c r="H54" s="5"/>
      <c r="I54" s="4"/>
      <c r="J54" s="49"/>
      <c r="K54" s="95" t="s">
        <v>19</v>
      </c>
    </row>
    <row r="55" spans="1:11">
      <c r="A55" s="6"/>
      <c r="B55" s="7"/>
      <c r="C55" s="9" t="s">
        <v>21</v>
      </c>
      <c r="D55" s="9" t="s">
        <v>22</v>
      </c>
      <c r="E55" s="8" t="s">
        <v>21</v>
      </c>
      <c r="F55" s="9" t="s">
        <v>22</v>
      </c>
      <c r="G55" s="8" t="s">
        <v>21</v>
      </c>
      <c r="H55" s="9" t="s">
        <v>22</v>
      </c>
      <c r="I55" s="8"/>
      <c r="J55" s="9"/>
      <c r="K55" s="96"/>
    </row>
    <row r="56" spans="1:11">
      <c r="A56" s="6" t="s">
        <v>77</v>
      </c>
      <c r="B56" s="10" t="s">
        <v>33</v>
      </c>
      <c r="C56" s="143">
        <f>C8</f>
        <v>-98</v>
      </c>
      <c r="D56" s="17">
        <f>D8</f>
        <v>-98</v>
      </c>
      <c r="E56" s="16"/>
      <c r="F56" s="17"/>
      <c r="G56" s="16"/>
      <c r="H56" s="17"/>
      <c r="I56" s="90"/>
      <c r="J56" s="26"/>
      <c r="K56" s="91"/>
    </row>
    <row r="57" spans="1:11">
      <c r="A57" s="6" t="s">
        <v>35</v>
      </c>
      <c r="B57" s="10" t="s">
        <v>36</v>
      </c>
      <c r="C57" s="143"/>
      <c r="D57" s="17"/>
      <c r="E57" s="71">
        <f t="shared" ref="E57:H57" si="0">E9</f>
        <v>-99</v>
      </c>
      <c r="F57" s="17">
        <f t="shared" si="0"/>
        <v>2.23</v>
      </c>
      <c r="G57" s="71">
        <f t="shared" si="0"/>
        <v>-99</v>
      </c>
      <c r="H57" s="17">
        <f t="shared" si="0"/>
        <v>-1.72</v>
      </c>
      <c r="I57" s="90"/>
      <c r="J57" s="26"/>
      <c r="K57" s="91"/>
    </row>
    <row r="58" spans="1:11">
      <c r="A58" s="6" t="s">
        <v>78</v>
      </c>
      <c r="B58" s="10" t="s">
        <v>36</v>
      </c>
      <c r="C58" s="144">
        <v>0</v>
      </c>
      <c r="D58" s="15">
        <v>0</v>
      </c>
      <c r="E58" s="58"/>
      <c r="F58" s="60"/>
      <c r="G58" s="58"/>
      <c r="H58" s="60"/>
      <c r="I58" s="90"/>
      <c r="J58" s="26"/>
      <c r="K58" s="91" t="s">
        <v>79</v>
      </c>
    </row>
    <row r="59" spans="1:11">
      <c r="A59" s="6" t="s">
        <v>80</v>
      </c>
      <c r="B59" s="10" t="s">
        <v>36</v>
      </c>
      <c r="C59" s="143"/>
      <c r="D59" s="17"/>
      <c r="E59" s="14">
        <v>0</v>
      </c>
      <c r="F59" s="15">
        <v>1.4</v>
      </c>
      <c r="G59" s="14">
        <v>0</v>
      </c>
      <c r="H59" s="15">
        <v>1.65</v>
      </c>
      <c r="I59" s="90"/>
      <c r="J59" s="26"/>
      <c r="K59" s="91" t="s">
        <v>79</v>
      </c>
    </row>
    <row r="60" spans="1:11">
      <c r="A60" s="6" t="s">
        <v>81</v>
      </c>
      <c r="B60" s="10" t="s">
        <v>33</v>
      </c>
      <c r="C60" s="143">
        <f>C56+C58</f>
        <v>-98</v>
      </c>
      <c r="D60" s="17">
        <f>D56+D58</f>
        <v>-98</v>
      </c>
      <c r="E60" s="58"/>
      <c r="F60" s="60"/>
      <c r="G60" s="58"/>
      <c r="H60" s="60"/>
      <c r="I60" s="90"/>
      <c r="J60" s="26"/>
      <c r="K60" s="91" t="s">
        <v>82</v>
      </c>
    </row>
    <row r="61" spans="1:11">
      <c r="A61" s="6" t="s">
        <v>83</v>
      </c>
      <c r="B61" s="10" t="s">
        <v>36</v>
      </c>
      <c r="C61" s="143"/>
      <c r="D61" s="17"/>
      <c r="E61" s="71">
        <f t="shared" ref="E61:H61" si="1">E57+E59</f>
        <v>-99</v>
      </c>
      <c r="F61" s="17">
        <f t="shared" si="1"/>
        <v>3.63</v>
      </c>
      <c r="G61" s="71">
        <f t="shared" si="1"/>
        <v>-99</v>
      </c>
      <c r="H61" s="73">
        <f t="shared" si="1"/>
        <v>-0.0700000000000001</v>
      </c>
      <c r="I61" s="90"/>
      <c r="J61" s="26"/>
      <c r="K61" s="91" t="s">
        <v>82</v>
      </c>
    </row>
    <row r="62" spans="1:11">
      <c r="A62" s="6"/>
      <c r="B62" s="10"/>
      <c r="C62" s="145"/>
      <c r="D62" s="26"/>
      <c r="E62" s="16"/>
      <c r="F62" s="17"/>
      <c r="G62" s="16"/>
      <c r="H62" s="17"/>
      <c r="I62" s="90"/>
      <c r="J62" s="26"/>
      <c r="K62" s="91"/>
    </row>
    <row r="63" spans="1:11">
      <c r="A63" s="74" t="s">
        <v>84</v>
      </c>
      <c r="B63" s="10"/>
      <c r="C63" s="145"/>
      <c r="D63" s="26"/>
      <c r="E63" s="16"/>
      <c r="F63" s="17"/>
      <c r="G63" s="16"/>
      <c r="H63" s="17"/>
      <c r="I63" s="90"/>
      <c r="J63" s="26"/>
      <c r="K63" s="91"/>
    </row>
    <row r="64" spans="1:11">
      <c r="A64" s="6" t="s">
        <v>40</v>
      </c>
      <c r="B64" s="10" t="s">
        <v>41</v>
      </c>
      <c r="C64" s="146">
        <f>(10^12)*(10^-3)*10^(C60/10)</f>
        <v>0.158489319246111</v>
      </c>
      <c r="D64" s="30">
        <f>(10^12)*(10^-3)*10^(D60/10)</f>
        <v>0.158489319246111</v>
      </c>
      <c r="E64" s="31">
        <f>(10^12)*(10^-3)*10^((C60+E61)/10)</f>
        <v>1.99526231496888e-11</v>
      </c>
      <c r="F64" s="30">
        <f>(10^12)*(10^-3)*10^((D60+F61)/10)</f>
        <v>0.365594791613124</v>
      </c>
      <c r="G64" s="31">
        <f>(10^12)*(10^-3)*10^((C60+G61)/10)</f>
        <v>1.99526231496888e-11</v>
      </c>
      <c r="H64" s="30">
        <f>(10^12)*(10^-3)*10^((D60+H61)/10)</f>
        <v>0.155955250282696</v>
      </c>
      <c r="I64" s="29"/>
      <c r="J64" s="30"/>
      <c r="K64" s="91"/>
    </row>
    <row r="65" spans="1:11">
      <c r="A65" s="32" t="s">
        <v>43</v>
      </c>
      <c r="B65" s="10" t="s">
        <v>36</v>
      </c>
      <c r="C65" s="145" t="s">
        <v>49</v>
      </c>
      <c r="D65" s="26" t="s">
        <v>49</v>
      </c>
      <c r="E65" s="71">
        <f>10*LOG10(E64/(C64+G64))</f>
        <v>-99.0000000005467</v>
      </c>
      <c r="F65" s="17">
        <f>10*LOG10(F64/(D64+H64))</f>
        <v>0.654559011549845</v>
      </c>
      <c r="G65" s="71">
        <f>10*LOG10(G64/(C64+E64))</f>
        <v>-99.0000000005467</v>
      </c>
      <c r="H65" s="73">
        <f>10*LOG10(H64/(D64+F64))</f>
        <v>-5.26400992996313</v>
      </c>
      <c r="I65" s="16"/>
      <c r="J65" s="17"/>
      <c r="K65" s="91" t="s">
        <v>44</v>
      </c>
    </row>
    <row r="66" spans="1:11">
      <c r="A66" s="32" t="s">
        <v>85</v>
      </c>
      <c r="B66" s="10" t="s">
        <v>36</v>
      </c>
      <c r="C66" s="26" t="s">
        <v>49</v>
      </c>
      <c r="D66" s="26" t="s">
        <v>49</v>
      </c>
      <c r="E66" s="71">
        <f>E61+C60</f>
        <v>-197</v>
      </c>
      <c r="F66" s="17">
        <f>F61+D60</f>
        <v>-94.37</v>
      </c>
      <c r="G66" s="71">
        <f>G61+C60</f>
        <v>-197</v>
      </c>
      <c r="H66" s="73">
        <f>H61+D60</f>
        <v>-98.07</v>
      </c>
      <c r="I66" s="90"/>
      <c r="J66" s="26"/>
      <c r="K66" s="91" t="s">
        <v>86</v>
      </c>
    </row>
    <row r="67" ht="13.5" spans="1:11">
      <c r="A67" s="69" t="s">
        <v>47</v>
      </c>
      <c r="B67" s="36" t="s">
        <v>48</v>
      </c>
      <c r="C67" s="115">
        <f>10*LOG10((C64+E64+G64)*10^-9)+10*LOG((19.08*10^6)/(15*10^3))</f>
        <v>-66.9551288857826</v>
      </c>
      <c r="D67" s="24">
        <f>10*LOG10((D64+F64+H64)*10^-9)+10*LOG((19.08*10^6)/(15*10^3))</f>
        <v>-60.6297883799311</v>
      </c>
      <c r="E67" s="23" t="s">
        <v>49</v>
      </c>
      <c r="F67" s="24" t="s">
        <v>49</v>
      </c>
      <c r="G67" s="23" t="s">
        <v>49</v>
      </c>
      <c r="H67" s="24" t="s">
        <v>49</v>
      </c>
      <c r="I67" s="128"/>
      <c r="J67" s="36"/>
      <c r="K67" s="94" t="s">
        <v>50</v>
      </c>
    </row>
    <row r="68" spans="1:11">
      <c r="A68" s="60"/>
      <c r="B68" s="67"/>
      <c r="C68" s="67"/>
      <c r="D68" s="67"/>
      <c r="E68" s="116"/>
      <c r="F68" s="116"/>
      <c r="G68" s="116"/>
      <c r="H68" s="116"/>
      <c r="I68" s="67"/>
      <c r="J68" s="67"/>
      <c r="K68" s="111"/>
    </row>
    <row r="69" ht="13.5" spans="1:11">
      <c r="A69" s="117"/>
      <c r="B69" s="47"/>
      <c r="C69" s="47"/>
      <c r="D69" s="47"/>
      <c r="E69" s="47"/>
      <c r="F69" s="47"/>
      <c r="G69" s="47"/>
      <c r="H69" s="47"/>
      <c r="I69" s="47"/>
      <c r="J69" s="47"/>
      <c r="K69" s="112"/>
    </row>
    <row r="70" spans="1:11">
      <c r="A70" s="2" t="s">
        <v>87</v>
      </c>
      <c r="B70" s="5"/>
      <c r="C70" s="4" t="s">
        <v>16</v>
      </c>
      <c r="D70" s="5"/>
      <c r="E70" s="4" t="s">
        <v>17</v>
      </c>
      <c r="F70" s="5"/>
      <c r="G70" s="4" t="s">
        <v>39</v>
      </c>
      <c r="H70" s="5"/>
      <c r="I70" s="4" t="s">
        <v>57</v>
      </c>
      <c r="J70" s="5"/>
      <c r="K70" s="95" t="s">
        <v>19</v>
      </c>
    </row>
    <row r="71" spans="1:11">
      <c r="A71" s="28"/>
      <c r="B71" s="26"/>
      <c r="C71" s="8" t="s">
        <v>21</v>
      </c>
      <c r="D71" s="9" t="s">
        <v>22</v>
      </c>
      <c r="E71" s="8" t="s">
        <v>21</v>
      </c>
      <c r="F71" s="9" t="s">
        <v>22</v>
      </c>
      <c r="G71" s="8" t="s">
        <v>21</v>
      </c>
      <c r="H71" s="9" t="s">
        <v>22</v>
      </c>
      <c r="I71" s="8" t="s">
        <v>21</v>
      </c>
      <c r="J71" s="9" t="s">
        <v>22</v>
      </c>
      <c r="K71" s="96"/>
    </row>
    <row r="72" spans="1:11">
      <c r="A72" s="50" t="s">
        <v>88</v>
      </c>
      <c r="B72" s="118" t="s">
        <v>36</v>
      </c>
      <c r="C72" s="119"/>
      <c r="D72" s="120"/>
      <c r="E72" s="121"/>
      <c r="F72" s="122">
        <f>F73-J73</f>
        <v>0.00783372531077364</v>
      </c>
      <c r="G72" s="119"/>
      <c r="H72" s="120"/>
      <c r="I72" s="53"/>
      <c r="J72" s="52"/>
      <c r="K72" s="113" t="s">
        <v>113</v>
      </c>
    </row>
    <row r="73" spans="1:11">
      <c r="A73" s="55" t="s">
        <v>90</v>
      </c>
      <c r="B73" s="118" t="s">
        <v>36</v>
      </c>
      <c r="C73" s="119"/>
      <c r="D73" s="120"/>
      <c r="E73" s="121"/>
      <c r="F73" s="120">
        <f>F65</f>
        <v>0.654559011549845</v>
      </c>
      <c r="G73" s="119"/>
      <c r="H73" s="120"/>
      <c r="I73" s="100">
        <f>I30</f>
        <v>0</v>
      </c>
      <c r="J73" s="129">
        <f>J30</f>
        <v>0.646725286239072</v>
      </c>
      <c r="K73" s="113"/>
    </row>
    <row r="74" spans="1:11">
      <c r="A74" s="50" t="s">
        <v>91</v>
      </c>
      <c r="B74" s="118" t="s">
        <v>36</v>
      </c>
      <c r="C74" s="119"/>
      <c r="D74" s="120"/>
      <c r="E74" s="121"/>
      <c r="F74" s="120">
        <f>F73+J73</f>
        <v>1.30128429778892</v>
      </c>
      <c r="G74" s="119"/>
      <c r="H74" s="120"/>
      <c r="I74" s="100"/>
      <c r="J74" s="129"/>
      <c r="K74" s="113"/>
    </row>
    <row r="75" spans="1:11">
      <c r="A75" s="6"/>
      <c r="B75" s="26"/>
      <c r="C75" s="16"/>
      <c r="D75" s="17"/>
      <c r="E75" s="16"/>
      <c r="F75" s="17"/>
      <c r="G75" s="16"/>
      <c r="H75" s="17"/>
      <c r="I75" s="29"/>
      <c r="J75" s="30"/>
      <c r="K75" s="113"/>
    </row>
    <row r="76" spans="1:11">
      <c r="A76" s="50" t="s">
        <v>92</v>
      </c>
      <c r="B76" s="118" t="s">
        <v>36</v>
      </c>
      <c r="C76" s="119"/>
      <c r="D76" s="120"/>
      <c r="E76" s="119"/>
      <c r="F76" s="120"/>
      <c r="G76" s="121"/>
      <c r="H76" s="123">
        <f>H77-J77</f>
        <v>-5.97175609077181</v>
      </c>
      <c r="I76" s="53"/>
      <c r="J76" s="52"/>
      <c r="K76" s="113" t="s">
        <v>114</v>
      </c>
    </row>
    <row r="77" spans="1:11">
      <c r="A77" s="55" t="s">
        <v>94</v>
      </c>
      <c r="B77" s="118" t="s">
        <v>36</v>
      </c>
      <c r="C77" s="119"/>
      <c r="D77" s="120"/>
      <c r="E77" s="119"/>
      <c r="F77" s="120"/>
      <c r="G77" s="121"/>
      <c r="H77" s="120">
        <f>H65</f>
        <v>-5.26400992996313</v>
      </c>
      <c r="I77" s="100">
        <f>I34</f>
        <v>0</v>
      </c>
      <c r="J77" s="129">
        <f>J34</f>
        <v>0.707746160808676</v>
      </c>
      <c r="K77" s="113"/>
    </row>
    <row r="78" customFormat="1" spans="1:35">
      <c r="A78" s="50" t="s">
        <v>95</v>
      </c>
      <c r="B78" s="118" t="s">
        <v>36</v>
      </c>
      <c r="C78" s="119"/>
      <c r="D78" s="120"/>
      <c r="E78" s="119"/>
      <c r="F78" s="120"/>
      <c r="G78" s="121"/>
      <c r="H78" s="120">
        <f>H77+J77</f>
        <v>-4.55626376915445</v>
      </c>
      <c r="I78" s="100"/>
      <c r="J78" s="129"/>
      <c r="K78" s="113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</row>
    <row r="79" customFormat="1" spans="1:35">
      <c r="A79" s="6"/>
      <c r="B79" s="26"/>
      <c r="C79" s="16"/>
      <c r="D79" s="17"/>
      <c r="E79" s="6"/>
      <c r="F79" s="27"/>
      <c r="G79" s="6"/>
      <c r="H79" s="27"/>
      <c r="I79" s="90"/>
      <c r="J79" s="26"/>
      <c r="K79" s="113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</row>
    <row r="80" s="132" customFormat="1" spans="1:11">
      <c r="A80" s="50" t="s">
        <v>96</v>
      </c>
      <c r="B80" s="118" t="s">
        <v>33</v>
      </c>
      <c r="C80" s="119"/>
      <c r="D80" s="120"/>
      <c r="E80" s="121"/>
      <c r="F80" s="122">
        <f>F81-J81</f>
        <v>-95.9855494421404</v>
      </c>
      <c r="G80" s="119"/>
      <c r="H80" s="120"/>
      <c r="I80" s="130"/>
      <c r="J80" s="118"/>
      <c r="K80" s="113" t="s">
        <v>115</v>
      </c>
    </row>
    <row r="81" spans="1:11">
      <c r="A81" s="55" t="s">
        <v>98</v>
      </c>
      <c r="B81" s="118" t="s">
        <v>33</v>
      </c>
      <c r="C81" s="119"/>
      <c r="D81" s="120"/>
      <c r="E81" s="121"/>
      <c r="F81" s="120">
        <f>F66</f>
        <v>-94.37</v>
      </c>
      <c r="G81" s="119"/>
      <c r="H81" s="120"/>
      <c r="I81" s="100">
        <f>I38</f>
        <v>0</v>
      </c>
      <c r="J81" s="129">
        <f>J38</f>
        <v>1.61554944214035</v>
      </c>
      <c r="K81" s="91"/>
    </row>
    <row r="82" spans="1:11">
      <c r="A82" s="50" t="s">
        <v>99</v>
      </c>
      <c r="B82" s="118" t="s">
        <v>33</v>
      </c>
      <c r="C82" s="119"/>
      <c r="D82" s="120"/>
      <c r="E82" s="121"/>
      <c r="F82" s="118">
        <f>F81+J81</f>
        <v>-92.7544505578597</v>
      </c>
      <c r="G82" s="119"/>
      <c r="H82" s="120"/>
      <c r="I82" s="130"/>
      <c r="J82" s="118"/>
      <c r="K82" s="91"/>
    </row>
    <row r="83" spans="1:11">
      <c r="A83" s="6"/>
      <c r="B83" s="27"/>
      <c r="C83" s="6"/>
      <c r="D83" s="27"/>
      <c r="E83" s="6"/>
      <c r="F83" s="27"/>
      <c r="G83" s="6"/>
      <c r="H83" s="27"/>
      <c r="I83" s="90"/>
      <c r="J83" s="26"/>
      <c r="K83" s="91"/>
    </row>
    <row r="84" spans="1:11">
      <c r="A84" s="50" t="s">
        <v>100</v>
      </c>
      <c r="B84" s="118" t="s">
        <v>33</v>
      </c>
      <c r="C84" s="50"/>
      <c r="D84" s="124"/>
      <c r="E84" s="50"/>
      <c r="F84" s="124"/>
      <c r="G84" s="121"/>
      <c r="H84" s="123">
        <f>H85-J85</f>
        <v>-99.6855494421403</v>
      </c>
      <c r="I84" s="130"/>
      <c r="J84" s="118"/>
      <c r="K84" s="113" t="s">
        <v>116</v>
      </c>
    </row>
    <row r="85" spans="1:11">
      <c r="A85" s="55" t="s">
        <v>101</v>
      </c>
      <c r="B85" s="118" t="s">
        <v>33</v>
      </c>
      <c r="C85" s="50"/>
      <c r="D85" s="124"/>
      <c r="E85" s="50"/>
      <c r="F85" s="124"/>
      <c r="G85" s="121"/>
      <c r="H85" s="120">
        <f>H66</f>
        <v>-98.07</v>
      </c>
      <c r="I85" s="100">
        <f>I42</f>
        <v>0</v>
      </c>
      <c r="J85" s="129">
        <f>J42</f>
        <v>1.61554944214035</v>
      </c>
      <c r="K85" s="91"/>
    </row>
    <row r="86" spans="1:11">
      <c r="A86" s="50" t="s">
        <v>102</v>
      </c>
      <c r="B86" s="118" t="s">
        <v>33</v>
      </c>
      <c r="C86" s="50"/>
      <c r="D86" s="124"/>
      <c r="E86" s="50"/>
      <c r="F86" s="124"/>
      <c r="G86" s="121"/>
      <c r="H86" s="120">
        <f>H85+J85</f>
        <v>-96.4544505578596</v>
      </c>
      <c r="I86" s="130"/>
      <c r="J86" s="118"/>
      <c r="K86" s="91"/>
    </row>
    <row r="87" spans="1:11">
      <c r="A87" s="6"/>
      <c r="B87" s="26"/>
      <c r="C87" s="6"/>
      <c r="D87" s="27"/>
      <c r="E87" s="6"/>
      <c r="F87" s="27"/>
      <c r="G87" s="16"/>
      <c r="H87" s="17"/>
      <c r="I87" s="90"/>
      <c r="J87" s="26"/>
      <c r="K87" s="113"/>
    </row>
    <row r="88" spans="1:11">
      <c r="A88" s="50" t="s">
        <v>103</v>
      </c>
      <c r="B88" s="148" t="s">
        <v>48</v>
      </c>
      <c r="C88" s="50"/>
      <c r="D88" s="122">
        <f>D89-J89</f>
        <v>-62.1642193299187</v>
      </c>
      <c r="E88" s="50"/>
      <c r="F88" s="124"/>
      <c r="G88" s="50"/>
      <c r="H88" s="124"/>
      <c r="I88" s="130"/>
      <c r="J88" s="118"/>
      <c r="K88" s="113" t="s">
        <v>104</v>
      </c>
    </row>
    <row r="89" spans="1:11">
      <c r="A89" s="55" t="s">
        <v>105</v>
      </c>
      <c r="B89" s="148" t="s">
        <v>48</v>
      </c>
      <c r="C89" s="50"/>
      <c r="D89" s="120">
        <f>D67</f>
        <v>-60.6297883799311</v>
      </c>
      <c r="E89" s="50"/>
      <c r="F89" s="124"/>
      <c r="G89" s="50"/>
      <c r="H89" s="124"/>
      <c r="I89" s="100">
        <f>I45</f>
        <v>0</v>
      </c>
      <c r="J89" s="129">
        <f>J45</f>
        <v>1.53443094998764</v>
      </c>
      <c r="K89" s="113"/>
    </row>
    <row r="90" spans="1:11">
      <c r="A90" s="50" t="s">
        <v>106</v>
      </c>
      <c r="B90" s="148" t="s">
        <v>48</v>
      </c>
      <c r="C90" s="50"/>
      <c r="D90" s="122">
        <f>D89+J89</f>
        <v>-59.0953574299434</v>
      </c>
      <c r="E90" s="50"/>
      <c r="F90" s="124"/>
      <c r="G90" s="50"/>
      <c r="H90" s="124"/>
      <c r="I90" s="130"/>
      <c r="J90" s="118"/>
      <c r="K90" s="113" t="s">
        <v>107</v>
      </c>
    </row>
    <row r="91" spans="1:11">
      <c r="A91" s="6"/>
      <c r="B91" s="27"/>
      <c r="C91" s="6"/>
      <c r="D91" s="27"/>
      <c r="E91" s="6"/>
      <c r="F91" s="27"/>
      <c r="G91" s="6"/>
      <c r="H91" s="27"/>
      <c r="I91" s="6"/>
      <c r="J91" s="27"/>
      <c r="K91" s="91"/>
    </row>
    <row r="92" ht="13.5" spans="1:11">
      <c r="A92" s="126" t="s">
        <v>108</v>
      </c>
      <c r="B92" s="127"/>
      <c r="C92" s="126"/>
      <c r="D92" s="127"/>
      <c r="E92" s="126"/>
      <c r="F92" s="127"/>
      <c r="G92" s="126"/>
      <c r="H92" s="127"/>
      <c r="I92" s="126"/>
      <c r="J92" s="127"/>
      <c r="K92" s="94" t="s">
        <v>109</v>
      </c>
    </row>
    <row r="99" s="133" customFormat="1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75"/>
    </row>
    <row r="100" s="133" customFormat="1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75"/>
    </row>
    <row r="101" s="133" customFormat="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75" t="s">
        <v>110</v>
      </c>
    </row>
    <row r="116" s="134" customFormat="1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75"/>
    </row>
    <row r="117" s="134" customFormat="1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75"/>
    </row>
    <row r="118" s="134" customFormat="1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75"/>
    </row>
    <row r="119" s="134" customFormat="1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75"/>
    </row>
    <row r="120" s="134" customFormat="1" ht="12.95" customHeight="1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75"/>
    </row>
    <row r="121" s="134" customFormat="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75"/>
    </row>
    <row r="122" s="134" customFormat="1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75"/>
    </row>
    <row r="123" s="134" customFormat="1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75"/>
    </row>
    <row r="124" s="134" customFormat="1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75"/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conditionalFormatting sqref="K92">
    <cfRule type="cellIs" dxfId="0" priority="2" stopIfTrue="1" operator="notEqual">
      <formula>"Yes"</formula>
    </cfRule>
    <cfRule type="cellIs" dxfId="1" priority="1" stopIfTrue="1" operator="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93"/>
  <sheetViews>
    <sheetView zoomScale="115" zoomScaleNormal="115" topLeftCell="A49" workbookViewId="0">
      <selection activeCell="A73" sqref="A73"/>
    </sheetView>
  </sheetViews>
  <sheetFormatPr defaultColWidth="9" defaultRowHeight="12.75"/>
  <cols>
    <col min="1" max="1" width="36.7142857142857" style="1" customWidth="1"/>
    <col min="2" max="2" width="13.5714285714286" style="1" customWidth="1"/>
    <col min="3" max="10" width="7.71428571428571" style="1" customWidth="1"/>
    <col min="11" max="11" width="50.0571428571429" style="1" customWidth="1"/>
  </cols>
  <sheetData>
    <row r="1" ht="13.5" spans="11:11">
      <c r="K1" s="75"/>
    </row>
    <row r="2" spans="1:11">
      <c r="A2" s="2" t="s">
        <v>15</v>
      </c>
      <c r="B2" s="3"/>
      <c r="C2" s="4" t="s">
        <v>16</v>
      </c>
      <c r="D2" s="5"/>
      <c r="E2" s="4" t="s">
        <v>17</v>
      </c>
      <c r="F2" s="5"/>
      <c r="G2" s="4" t="s">
        <v>18</v>
      </c>
      <c r="H2" s="5"/>
      <c r="I2" s="76"/>
      <c r="J2" s="77"/>
      <c r="K2" s="78" t="s">
        <v>19</v>
      </c>
    </row>
    <row r="3" spans="1:11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79"/>
      <c r="J3" s="80"/>
      <c r="K3" s="81"/>
    </row>
    <row r="4" spans="1:11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79"/>
      <c r="J4" s="80"/>
      <c r="K4" s="81"/>
    </row>
    <row r="5" spans="1:11">
      <c r="A5" s="6" t="s">
        <v>27</v>
      </c>
      <c r="B5" s="10" t="s">
        <v>28</v>
      </c>
      <c r="C5" s="11">
        <v>30</v>
      </c>
      <c r="D5" s="12">
        <v>30</v>
      </c>
      <c r="E5" s="8"/>
      <c r="F5" s="9"/>
      <c r="G5" s="8"/>
      <c r="H5" s="9"/>
      <c r="I5" s="79"/>
      <c r="J5" s="80"/>
      <c r="K5" s="81"/>
    </row>
    <row r="6" spans="1:11">
      <c r="A6" s="6" t="s">
        <v>29</v>
      </c>
      <c r="B6" s="10" t="s">
        <v>30</v>
      </c>
      <c r="C6" s="11">
        <v>50</v>
      </c>
      <c r="D6" s="12">
        <v>50</v>
      </c>
      <c r="E6" s="8"/>
      <c r="F6" s="9"/>
      <c r="G6" s="8"/>
      <c r="H6" s="9"/>
      <c r="I6" s="79"/>
      <c r="J6" s="80"/>
      <c r="K6" s="81"/>
    </row>
    <row r="7" spans="1:11">
      <c r="A7" s="13" t="s">
        <v>31</v>
      </c>
      <c r="B7" s="10"/>
      <c r="C7" s="11">
        <v>133</v>
      </c>
      <c r="D7" s="12">
        <v>133</v>
      </c>
      <c r="E7" s="8"/>
      <c r="F7" s="9"/>
      <c r="G7" s="8"/>
      <c r="H7" s="9"/>
      <c r="I7" s="79"/>
      <c r="J7" s="80"/>
      <c r="K7" s="81"/>
    </row>
    <row r="8" spans="1:11">
      <c r="A8" s="6" t="s">
        <v>32</v>
      </c>
      <c r="B8" s="10" t="s">
        <v>117</v>
      </c>
      <c r="C8" s="14">
        <v>-95</v>
      </c>
      <c r="D8" s="15">
        <v>-95</v>
      </c>
      <c r="E8" s="16"/>
      <c r="F8" s="17"/>
      <c r="G8" s="16"/>
      <c r="H8" s="17"/>
      <c r="I8" s="82"/>
      <c r="J8" s="83"/>
      <c r="K8" s="84" t="s">
        <v>34</v>
      </c>
    </row>
    <row r="9" spans="1:11">
      <c r="A9" s="6" t="s">
        <v>35</v>
      </c>
      <c r="B9" s="10" t="s">
        <v>36</v>
      </c>
      <c r="C9" s="16"/>
      <c r="D9" s="17"/>
      <c r="E9" s="18">
        <v>-99</v>
      </c>
      <c r="F9" s="15">
        <v>-2</v>
      </c>
      <c r="G9" s="18">
        <v>-99</v>
      </c>
      <c r="H9" s="15">
        <v>-10</v>
      </c>
      <c r="I9" s="82"/>
      <c r="J9" s="83"/>
      <c r="K9" s="84" t="s">
        <v>34</v>
      </c>
    </row>
    <row r="10" ht="13.5" spans="1:11">
      <c r="A10" s="19" t="s">
        <v>37</v>
      </c>
      <c r="B10" s="20"/>
      <c r="C10" s="21"/>
      <c r="D10" s="22"/>
      <c r="E10" s="23"/>
      <c r="F10" s="24"/>
      <c r="G10" s="23"/>
      <c r="H10" s="24"/>
      <c r="I10" s="85"/>
      <c r="J10" s="86"/>
      <c r="K10" s="87"/>
    </row>
    <row r="11" spans="1:11">
      <c r="A11" s="25"/>
      <c r="B11" s="26"/>
      <c r="C11" s="26"/>
      <c r="D11" s="26"/>
      <c r="E11" s="17"/>
      <c r="F11" s="17"/>
      <c r="G11" s="17"/>
      <c r="H11" s="17"/>
      <c r="I11" s="26"/>
      <c r="J11" s="26"/>
      <c r="K11" s="41"/>
    </row>
    <row r="12" ht="13.5" spans="1:11">
      <c r="A12" s="27"/>
      <c r="B12" s="26"/>
      <c r="C12" s="26"/>
      <c r="D12" s="26"/>
      <c r="E12" s="17"/>
      <c r="F12" s="17"/>
      <c r="G12" s="17"/>
      <c r="H12" s="17"/>
      <c r="I12" s="26"/>
      <c r="J12" s="26"/>
      <c r="K12" s="41"/>
    </row>
    <row r="13" spans="1:11">
      <c r="A13" s="2" t="s">
        <v>38</v>
      </c>
      <c r="B13" s="5"/>
      <c r="C13" s="4" t="s">
        <v>16</v>
      </c>
      <c r="D13" s="5"/>
      <c r="E13" s="4" t="s">
        <v>17</v>
      </c>
      <c r="F13" s="5"/>
      <c r="G13" s="4" t="s">
        <v>39</v>
      </c>
      <c r="H13" s="5"/>
      <c r="I13" s="88"/>
      <c r="J13" s="5"/>
      <c r="K13" s="89"/>
    </row>
    <row r="14" spans="1:11">
      <c r="A14" s="28"/>
      <c r="B14" s="26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90"/>
      <c r="J14" s="26"/>
      <c r="K14" s="91"/>
    </row>
    <row r="15" spans="1:11">
      <c r="A15" s="6" t="s">
        <v>40</v>
      </c>
      <c r="B15" s="26" t="s">
        <v>118</v>
      </c>
      <c r="C15" s="29">
        <f>(10^12)*(10^-3)*10^(C8/10)</f>
        <v>0.316227766016838</v>
      </c>
      <c r="D15" s="30">
        <f>(10^12)*(10^-3)*10^(D8/10)</f>
        <v>0.316227766016838</v>
      </c>
      <c r="E15" s="31">
        <f>(10^12)*(10^-3)*10^((C8+E9)/10)</f>
        <v>3.98107170553499e-11</v>
      </c>
      <c r="F15" s="30">
        <f>(10^12)*(10^-3)*10^((D8+F9)/10)</f>
        <v>0.199526231496888</v>
      </c>
      <c r="G15" s="31">
        <f>(10^12)*(10^-3)*10^((C8+G9)/10)</f>
        <v>3.98107170553499e-11</v>
      </c>
      <c r="H15" s="30">
        <f>(10^12)*(10^-3)*10^((D8+H9)/10)</f>
        <v>0.0316227766016838</v>
      </c>
      <c r="I15" s="29"/>
      <c r="J15" s="30"/>
      <c r="K15" s="91" t="s">
        <v>42</v>
      </c>
    </row>
    <row r="16" spans="1:11">
      <c r="A16" s="32" t="s">
        <v>43</v>
      </c>
      <c r="B16" s="26" t="s">
        <v>36</v>
      </c>
      <c r="C16" s="29"/>
      <c r="D16" s="30"/>
      <c r="E16" s="33">
        <f>10*LOG10(E15/(C15+G15))</f>
        <v>-99.0000000005467</v>
      </c>
      <c r="F16" s="34">
        <f>10*LOG10(F15/(D15+H15))</f>
        <v>-2.41392685158224</v>
      </c>
      <c r="G16" s="33">
        <f>10*LOG10(G15/(C15+E15))</f>
        <v>-99.0000000005467</v>
      </c>
      <c r="H16" s="34">
        <f>10*LOG10(H15/(D15+F15))</f>
        <v>-12.1244260279434</v>
      </c>
      <c r="I16" s="29"/>
      <c r="J16" s="30"/>
      <c r="K16" s="91" t="s">
        <v>44</v>
      </c>
    </row>
    <row r="17" spans="1:11">
      <c r="A17" s="32" t="s">
        <v>45</v>
      </c>
      <c r="B17" s="10" t="s">
        <v>117</v>
      </c>
      <c r="C17" s="29"/>
      <c r="D17" s="30"/>
      <c r="E17" s="33">
        <f>E9+C8</f>
        <v>-194</v>
      </c>
      <c r="F17" s="34">
        <f>F9+D8</f>
        <v>-97</v>
      </c>
      <c r="G17" s="33">
        <f>G9+C8</f>
        <v>-194</v>
      </c>
      <c r="H17" s="34">
        <f>H9+D8</f>
        <v>-105</v>
      </c>
      <c r="I17" s="29"/>
      <c r="J17" s="30"/>
      <c r="K17" s="91" t="s">
        <v>46</v>
      </c>
    </row>
    <row r="18" ht="13.5" spans="1:11">
      <c r="A18" s="35" t="s">
        <v>47</v>
      </c>
      <c r="B18" s="36" t="s">
        <v>119</v>
      </c>
      <c r="C18" s="37">
        <f>10*LOG10((C15+E15+G15)*10^-9)+10*LOG((47.88*10^6)/(30*10^3))</f>
        <v>-62.9696711287594</v>
      </c>
      <c r="D18" s="38">
        <f>10*LOG10((D15+F15+H15)*10^-9)+10*LOG((47.88*10^6)/(30*10^3))</f>
        <v>-60.5868074718103</v>
      </c>
      <c r="E18" s="39" t="s">
        <v>49</v>
      </c>
      <c r="F18" s="40" t="s">
        <v>49</v>
      </c>
      <c r="G18" s="39" t="s">
        <v>49</v>
      </c>
      <c r="H18" s="40" t="s">
        <v>49</v>
      </c>
      <c r="I18" s="92"/>
      <c r="J18" s="93"/>
      <c r="K18" s="94" t="s">
        <v>50</v>
      </c>
    </row>
    <row r="19" spans="1:11">
      <c r="A19" s="41"/>
      <c r="B19" s="26"/>
      <c r="C19" s="26"/>
      <c r="D19" s="26"/>
      <c r="E19" s="17"/>
      <c r="F19" s="17"/>
      <c r="G19" s="17"/>
      <c r="H19" s="17"/>
      <c r="I19" s="26"/>
      <c r="J19" s="26"/>
      <c r="K19" s="41"/>
    </row>
    <row r="20" ht="13.5" spans="2:11">
      <c r="B20" s="26"/>
      <c r="C20" s="26"/>
      <c r="D20" s="26"/>
      <c r="E20" s="42"/>
      <c r="F20" s="42"/>
      <c r="G20" s="42"/>
      <c r="H20" s="42"/>
      <c r="I20" s="26"/>
      <c r="J20" s="26"/>
      <c r="K20" s="41"/>
    </row>
    <row r="21" spans="1:11">
      <c r="A21" s="2" t="s">
        <v>51</v>
      </c>
      <c r="B21" s="43"/>
      <c r="C21" s="4" t="s">
        <v>16</v>
      </c>
      <c r="D21" s="5"/>
      <c r="E21" s="4" t="s">
        <v>17</v>
      </c>
      <c r="F21" s="5"/>
      <c r="G21" s="4" t="s">
        <v>18</v>
      </c>
      <c r="H21" s="5"/>
      <c r="I21" s="88"/>
      <c r="J21" s="5"/>
      <c r="K21" s="95" t="s">
        <v>19</v>
      </c>
    </row>
    <row r="22" spans="1:11">
      <c r="A22" s="6"/>
      <c r="B22" s="10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90"/>
      <c r="J22" s="26"/>
      <c r="K22" s="96"/>
    </row>
    <row r="23" spans="1:11">
      <c r="A23" s="6" t="s">
        <v>52</v>
      </c>
      <c r="B23" s="158" t="s">
        <v>53</v>
      </c>
      <c r="C23" s="14">
        <v>1.5</v>
      </c>
      <c r="D23" s="17">
        <f>$C23</f>
        <v>1.5</v>
      </c>
      <c r="E23" s="16"/>
      <c r="F23" s="17"/>
      <c r="G23" s="16"/>
      <c r="H23" s="17"/>
      <c r="I23" s="90"/>
      <c r="J23" s="26"/>
      <c r="K23" s="96"/>
    </row>
    <row r="24" ht="13.5" spans="1:11">
      <c r="A24" s="6" t="s">
        <v>54</v>
      </c>
      <c r="B24" s="158" t="s">
        <v>53</v>
      </c>
      <c r="C24" s="16"/>
      <c r="D24" s="17"/>
      <c r="E24" s="14">
        <v>0.6</v>
      </c>
      <c r="F24" s="17">
        <f>$E24</f>
        <v>0.6</v>
      </c>
      <c r="G24" s="14">
        <v>0.6</v>
      </c>
      <c r="H24" s="17">
        <f>$G24</f>
        <v>0.6</v>
      </c>
      <c r="I24" s="90"/>
      <c r="J24" s="26"/>
      <c r="K24" s="94" t="s">
        <v>55</v>
      </c>
    </row>
    <row r="25" spans="1:11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97"/>
    </row>
    <row r="26" ht="13.5" spans="1:11">
      <c r="A26" s="47"/>
      <c r="B26" s="48"/>
      <c r="C26" s="48"/>
      <c r="D26" s="48"/>
      <c r="E26" s="48"/>
      <c r="F26" s="48"/>
      <c r="G26" s="48"/>
      <c r="H26" s="48"/>
      <c r="I26" s="67"/>
      <c r="J26" s="67"/>
      <c r="K26" s="98"/>
    </row>
    <row r="27" spans="1:11">
      <c r="A27" s="2" t="s">
        <v>56</v>
      </c>
      <c r="B27" s="43"/>
      <c r="C27" s="49" t="s">
        <v>16</v>
      </c>
      <c r="D27" s="5"/>
      <c r="E27" s="4" t="s">
        <v>17</v>
      </c>
      <c r="F27" s="43"/>
      <c r="G27" s="4" t="s">
        <v>39</v>
      </c>
      <c r="H27" s="43"/>
      <c r="I27" s="4" t="s">
        <v>57</v>
      </c>
      <c r="J27" s="43"/>
      <c r="K27" s="78" t="s">
        <v>19</v>
      </c>
    </row>
    <row r="28" spans="1:11">
      <c r="A28" s="28"/>
      <c r="B28" s="10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81"/>
    </row>
    <row r="29" spans="1:11">
      <c r="A29" s="50" t="s">
        <v>58</v>
      </c>
      <c r="B29" s="51" t="s">
        <v>59</v>
      </c>
      <c r="C29" s="52"/>
      <c r="D29" s="52">
        <v>0</v>
      </c>
      <c r="E29" s="53"/>
      <c r="F29" s="54">
        <v>1</v>
      </c>
      <c r="G29" s="53"/>
      <c r="H29" s="54">
        <f>H15/(D15+H15)</f>
        <v>0.0909090909090909</v>
      </c>
      <c r="I29" s="53"/>
      <c r="J29" s="54"/>
      <c r="K29" s="99" t="s">
        <v>60</v>
      </c>
    </row>
    <row r="30" spans="1:11">
      <c r="A30" s="55" t="s">
        <v>61</v>
      </c>
      <c r="B30" s="51" t="s">
        <v>36</v>
      </c>
      <c r="C30" s="52"/>
      <c r="D30" s="52">
        <f>D29*D23</f>
        <v>0</v>
      </c>
      <c r="E30" s="53"/>
      <c r="F30" s="54">
        <f>F29*F24</f>
        <v>0.6</v>
      </c>
      <c r="G30" s="53"/>
      <c r="H30" s="54">
        <f>H29*H24</f>
        <v>0.0545454545454545</v>
      </c>
      <c r="I30" s="100">
        <f>SQRT(SUMSQ(C30,E30,G30))</f>
        <v>0</v>
      </c>
      <c r="J30" s="101">
        <f>SQRT(SUMSQ(D30,F30,H30))</f>
        <v>0.602474237301123</v>
      </c>
      <c r="K30" s="102" t="s">
        <v>62</v>
      </c>
    </row>
    <row r="31" spans="1:11">
      <c r="A31" s="56"/>
      <c r="B31" s="10"/>
      <c r="C31" s="30"/>
      <c r="D31" s="30"/>
      <c r="E31" s="29"/>
      <c r="F31" s="57"/>
      <c r="G31" s="29"/>
      <c r="H31" s="57"/>
      <c r="I31" s="103"/>
      <c r="J31" s="104"/>
      <c r="K31" s="105"/>
    </row>
    <row r="32" spans="1:11">
      <c r="A32" s="6"/>
      <c r="B32" s="10"/>
      <c r="C32" s="30"/>
      <c r="D32" s="30"/>
      <c r="E32" s="29"/>
      <c r="F32" s="57"/>
      <c r="G32" s="29"/>
      <c r="H32" s="57"/>
      <c r="I32" s="29"/>
      <c r="J32" s="57"/>
      <c r="K32" s="105"/>
    </row>
    <row r="33" spans="1:11">
      <c r="A33" s="50" t="s">
        <v>63</v>
      </c>
      <c r="B33" s="51" t="s">
        <v>59</v>
      </c>
      <c r="C33" s="53"/>
      <c r="D33" s="52">
        <v>0</v>
      </c>
      <c r="E33" s="53"/>
      <c r="F33" s="54">
        <f>F15/(D15+F15)</f>
        <v>0.386863179846857</v>
      </c>
      <c r="G33" s="53"/>
      <c r="H33" s="54">
        <v>1</v>
      </c>
      <c r="I33" s="53"/>
      <c r="J33" s="54"/>
      <c r="K33" s="99" t="s">
        <v>60</v>
      </c>
    </row>
    <row r="34" spans="1:11">
      <c r="A34" s="55" t="s">
        <v>64</v>
      </c>
      <c r="B34" s="51" t="s">
        <v>36</v>
      </c>
      <c r="C34" s="53"/>
      <c r="D34" s="52">
        <f>D33*D23</f>
        <v>0</v>
      </c>
      <c r="E34" s="53"/>
      <c r="F34" s="54">
        <f>F33*F24</f>
        <v>0.232117907908114</v>
      </c>
      <c r="G34" s="53"/>
      <c r="H34" s="54">
        <f>H33*H24</f>
        <v>0.6</v>
      </c>
      <c r="I34" s="100">
        <f>SQRT(SUMSQ(C34,E34,G34))</f>
        <v>0</v>
      </c>
      <c r="J34" s="101">
        <f>SQRT(SUMSQ(D34,F34,H34))</f>
        <v>0.643334068094983</v>
      </c>
      <c r="K34" s="102" t="s">
        <v>62</v>
      </c>
    </row>
    <row r="35" spans="1:11">
      <c r="A35" s="56"/>
      <c r="B35" s="10"/>
      <c r="C35" s="30"/>
      <c r="D35" s="30"/>
      <c r="E35" s="29"/>
      <c r="F35" s="57"/>
      <c r="G35" s="29"/>
      <c r="H35" s="57"/>
      <c r="I35" s="103"/>
      <c r="J35" s="104"/>
      <c r="K35" s="102"/>
    </row>
    <row r="36" spans="1:11">
      <c r="A36" s="6"/>
      <c r="B36" s="10"/>
      <c r="C36" s="30"/>
      <c r="D36" s="30"/>
      <c r="E36" s="29"/>
      <c r="F36" s="57"/>
      <c r="G36" s="29"/>
      <c r="H36" s="57"/>
      <c r="I36" s="29"/>
      <c r="J36" s="57"/>
      <c r="K36" s="102"/>
    </row>
    <row r="37" spans="1:11">
      <c r="A37" s="50" t="s">
        <v>65</v>
      </c>
      <c r="B37" s="51" t="s">
        <v>59</v>
      </c>
      <c r="C37" s="53"/>
      <c r="D37" s="52">
        <v>1</v>
      </c>
      <c r="E37" s="53"/>
      <c r="F37" s="54">
        <v>1</v>
      </c>
      <c r="G37" s="53"/>
      <c r="H37" s="54">
        <v>0</v>
      </c>
      <c r="I37" s="53"/>
      <c r="J37" s="54"/>
      <c r="K37" s="99" t="s">
        <v>66</v>
      </c>
    </row>
    <row r="38" spans="1:11">
      <c r="A38" s="55" t="s">
        <v>67</v>
      </c>
      <c r="B38" s="51" t="s">
        <v>36</v>
      </c>
      <c r="C38" s="53"/>
      <c r="D38" s="52">
        <f>D37*D23</f>
        <v>1.5</v>
      </c>
      <c r="E38" s="53"/>
      <c r="F38" s="54">
        <f>F37*F24</f>
        <v>0.6</v>
      </c>
      <c r="G38" s="53"/>
      <c r="H38" s="54">
        <f>H37*H24</f>
        <v>0</v>
      </c>
      <c r="I38" s="100">
        <f>SQRT(SUMSQ(C38,E38,G38))</f>
        <v>0</v>
      </c>
      <c r="J38" s="101">
        <f>SQRT(SUMSQ(D38,F38,H38))</f>
        <v>1.61554944214035</v>
      </c>
      <c r="K38" s="102" t="s">
        <v>68</v>
      </c>
    </row>
    <row r="39" spans="1:11">
      <c r="A39" s="58"/>
      <c r="B39" s="59"/>
      <c r="C39" s="58"/>
      <c r="D39" s="60"/>
      <c r="E39" s="58"/>
      <c r="F39" s="59"/>
      <c r="G39" s="58"/>
      <c r="H39" s="59"/>
      <c r="I39" s="58"/>
      <c r="J39" s="59"/>
      <c r="K39" s="106"/>
    </row>
    <row r="40" spans="1:11">
      <c r="A40" s="58"/>
      <c r="B40" s="59"/>
      <c r="C40" s="58"/>
      <c r="D40" s="60"/>
      <c r="E40" s="58"/>
      <c r="F40" s="59"/>
      <c r="G40" s="58"/>
      <c r="H40" s="59"/>
      <c r="I40" s="58"/>
      <c r="J40" s="59"/>
      <c r="K40" s="106"/>
    </row>
    <row r="41" spans="1:11">
      <c r="A41" s="50" t="s">
        <v>69</v>
      </c>
      <c r="B41" s="51" t="s">
        <v>59</v>
      </c>
      <c r="C41" s="53"/>
      <c r="D41" s="52">
        <v>1</v>
      </c>
      <c r="E41" s="53"/>
      <c r="F41" s="54">
        <v>0</v>
      </c>
      <c r="G41" s="53"/>
      <c r="H41" s="54">
        <v>1</v>
      </c>
      <c r="I41" s="53"/>
      <c r="J41" s="54"/>
      <c r="K41" s="99" t="s">
        <v>66</v>
      </c>
    </row>
    <row r="42" spans="1:11">
      <c r="A42" s="55" t="s">
        <v>70</v>
      </c>
      <c r="B42" s="51" t="s">
        <v>36</v>
      </c>
      <c r="C42" s="53"/>
      <c r="D42" s="52">
        <f>D41*D23</f>
        <v>1.5</v>
      </c>
      <c r="E42" s="53"/>
      <c r="F42" s="54">
        <f>F24*F41</f>
        <v>0</v>
      </c>
      <c r="G42" s="53"/>
      <c r="H42" s="54">
        <f>H24*H41</f>
        <v>0.6</v>
      </c>
      <c r="I42" s="100">
        <f>SQRT(SUMSQ(C42,E42,G42))</f>
        <v>0</v>
      </c>
      <c r="J42" s="101">
        <f>SQRT(SUMSQ(D42,F42,H42))</f>
        <v>1.61554944214035</v>
      </c>
      <c r="K42" s="102" t="s">
        <v>68</v>
      </c>
    </row>
    <row r="43" spans="1:11">
      <c r="A43" s="58"/>
      <c r="B43" s="59"/>
      <c r="C43" s="58"/>
      <c r="D43" s="60"/>
      <c r="E43" s="58"/>
      <c r="F43" s="59"/>
      <c r="G43" s="58"/>
      <c r="H43" s="59"/>
      <c r="I43" s="58"/>
      <c r="J43" s="59"/>
      <c r="K43" s="106"/>
    </row>
    <row r="44" spans="1:11">
      <c r="A44" s="50" t="s">
        <v>71</v>
      </c>
      <c r="B44" s="51" t="s">
        <v>59</v>
      </c>
      <c r="C44" s="53"/>
      <c r="D44" s="52">
        <v>1</v>
      </c>
      <c r="E44" s="53"/>
      <c r="F44" s="54">
        <f>F15/(D15+F15+H15)</f>
        <v>0.364513514149981</v>
      </c>
      <c r="G44" s="53"/>
      <c r="H44" s="54">
        <f>H15/(D15+F15+H15)</f>
        <v>0.0577714987136381</v>
      </c>
      <c r="I44" s="53"/>
      <c r="J44" s="54"/>
      <c r="K44" s="99" t="s">
        <v>60</v>
      </c>
    </row>
    <row r="45" spans="1:11">
      <c r="A45" s="55" t="s">
        <v>72</v>
      </c>
      <c r="B45" s="51" t="s">
        <v>36</v>
      </c>
      <c r="C45" s="53"/>
      <c r="D45" s="52">
        <f>D44*D23</f>
        <v>1.5</v>
      </c>
      <c r="E45" s="53"/>
      <c r="F45" s="54">
        <f>F44*F24</f>
        <v>0.218708108489988</v>
      </c>
      <c r="G45" s="53"/>
      <c r="H45" s="54">
        <f>H44*H24</f>
        <v>0.0346628992281829</v>
      </c>
      <c r="I45" s="100">
        <f>SQRT(SUMSQ(C45,E45,G45))</f>
        <v>0</v>
      </c>
      <c r="J45" s="101">
        <f>SQRT(SUMSQ(D45,F45,H45))</f>
        <v>1.51625682300268</v>
      </c>
      <c r="K45" s="102" t="s">
        <v>73</v>
      </c>
    </row>
    <row r="46" ht="13.5" spans="1:11">
      <c r="A46" s="61"/>
      <c r="B46" s="62"/>
      <c r="C46" s="63"/>
      <c r="D46" s="63"/>
      <c r="E46" s="64"/>
      <c r="F46" s="65"/>
      <c r="G46" s="64"/>
      <c r="H46" s="65"/>
      <c r="I46" s="107"/>
      <c r="J46" s="108"/>
      <c r="K46" s="109"/>
    </row>
    <row r="47" spans="1:11">
      <c r="A47" s="66"/>
      <c r="B47" s="67"/>
      <c r="C47" s="68"/>
      <c r="D47" s="68"/>
      <c r="E47" s="68"/>
      <c r="F47" s="68"/>
      <c r="G47" s="68"/>
      <c r="H47" s="68"/>
      <c r="I47" s="110"/>
      <c r="J47" s="110"/>
      <c r="K47" s="111"/>
    </row>
    <row r="48" spans="11:11">
      <c r="K48" s="75"/>
    </row>
    <row r="49" ht="13.5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112"/>
    </row>
    <row r="50" spans="1:11">
      <c r="A50" s="2" t="s">
        <v>74</v>
      </c>
      <c r="B50" s="5"/>
      <c r="C50" s="5"/>
      <c r="D50" s="5"/>
      <c r="E50" s="5"/>
      <c r="F50" s="5"/>
      <c r="G50" s="5"/>
      <c r="H50" s="5"/>
      <c r="I50" s="5"/>
      <c r="J50" s="5"/>
      <c r="K50" s="95" t="s">
        <v>19</v>
      </c>
    </row>
    <row r="51" spans="1:11">
      <c r="A51" s="6" t="s">
        <v>120</v>
      </c>
      <c r="B51" s="26"/>
      <c r="C51" s="26"/>
      <c r="D51" s="26"/>
      <c r="E51" s="26"/>
      <c r="F51" s="26"/>
      <c r="G51" s="26"/>
      <c r="H51" s="26"/>
      <c r="I51" s="26"/>
      <c r="J51" s="26"/>
      <c r="K51" s="113"/>
    </row>
    <row r="52" ht="13.5" spans="1:11">
      <c r="A52" s="69"/>
      <c r="B52" s="36"/>
      <c r="C52" s="36"/>
      <c r="D52" s="36"/>
      <c r="E52" s="36"/>
      <c r="F52" s="36"/>
      <c r="G52" s="36"/>
      <c r="H52" s="36"/>
      <c r="I52" s="36"/>
      <c r="J52" s="36"/>
      <c r="K52" s="114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112"/>
    </row>
    <row r="54" ht="13.5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112"/>
    </row>
    <row r="55" spans="1:11">
      <c r="A55" s="2" t="s">
        <v>76</v>
      </c>
      <c r="B55" s="70"/>
      <c r="C55" s="49" t="s">
        <v>16</v>
      </c>
      <c r="D55" s="5"/>
      <c r="E55" s="4" t="s">
        <v>17</v>
      </c>
      <c r="F55" s="5"/>
      <c r="G55" s="4" t="s">
        <v>18</v>
      </c>
      <c r="H55" s="5"/>
      <c r="I55" s="4"/>
      <c r="J55" s="49"/>
      <c r="K55" s="95" t="s">
        <v>19</v>
      </c>
    </row>
    <row r="56" spans="1:11">
      <c r="A56" s="6"/>
      <c r="B56" s="7"/>
      <c r="C56" s="9" t="s">
        <v>21</v>
      </c>
      <c r="D56" s="9" t="s">
        <v>22</v>
      </c>
      <c r="E56" s="8" t="s">
        <v>21</v>
      </c>
      <c r="F56" s="9" t="s">
        <v>22</v>
      </c>
      <c r="G56" s="8" t="s">
        <v>21</v>
      </c>
      <c r="H56" s="9" t="s">
        <v>22</v>
      </c>
      <c r="I56" s="8"/>
      <c r="J56" s="9"/>
      <c r="K56" s="96"/>
    </row>
    <row r="57" spans="1:11">
      <c r="A57" s="6" t="s">
        <v>77</v>
      </c>
      <c r="B57" s="10" t="s">
        <v>117</v>
      </c>
      <c r="C57" s="17">
        <f>C8</f>
        <v>-95</v>
      </c>
      <c r="D57" s="17">
        <f>D8</f>
        <v>-95</v>
      </c>
      <c r="E57" s="16"/>
      <c r="F57" s="17"/>
      <c r="G57" s="16"/>
      <c r="H57" s="17"/>
      <c r="I57" s="90"/>
      <c r="J57" s="26"/>
      <c r="K57" s="91"/>
    </row>
    <row r="58" spans="1:11">
      <c r="A58" s="6" t="s">
        <v>35</v>
      </c>
      <c r="B58" s="10" t="s">
        <v>36</v>
      </c>
      <c r="C58" s="17"/>
      <c r="D58" s="17"/>
      <c r="E58" s="71">
        <f t="shared" ref="E58:H58" si="0">E9</f>
        <v>-99</v>
      </c>
      <c r="F58" s="17">
        <f t="shared" si="0"/>
        <v>-2</v>
      </c>
      <c r="G58" s="71">
        <f t="shared" si="0"/>
        <v>-99</v>
      </c>
      <c r="H58" s="72">
        <f t="shared" si="0"/>
        <v>-10</v>
      </c>
      <c r="I58" s="90"/>
      <c r="J58" s="26"/>
      <c r="K58" s="91"/>
    </row>
    <row r="59" spans="1:11">
      <c r="A59" s="6" t="s">
        <v>78</v>
      </c>
      <c r="B59" s="10" t="s">
        <v>36</v>
      </c>
      <c r="C59" s="15">
        <v>0</v>
      </c>
      <c r="D59" s="15">
        <v>0</v>
      </c>
      <c r="E59" s="58"/>
      <c r="F59" s="60"/>
      <c r="G59" s="58"/>
      <c r="H59" s="60"/>
      <c r="I59" s="90"/>
      <c r="J59" s="26"/>
      <c r="K59" s="91" t="s">
        <v>79</v>
      </c>
    </row>
    <row r="60" spans="1:11">
      <c r="A60" s="6" t="s">
        <v>80</v>
      </c>
      <c r="B60" s="10" t="s">
        <v>36</v>
      </c>
      <c r="C60" s="17"/>
      <c r="D60" s="17"/>
      <c r="E60" s="14">
        <v>0</v>
      </c>
      <c r="F60" s="15">
        <v>0.02</v>
      </c>
      <c r="G60" s="14">
        <v>0</v>
      </c>
      <c r="H60" s="15">
        <v>0</v>
      </c>
      <c r="I60" s="90"/>
      <c r="J60" s="26"/>
      <c r="K60" s="91" t="s">
        <v>79</v>
      </c>
    </row>
    <row r="61" spans="1:11">
      <c r="A61" s="6" t="s">
        <v>81</v>
      </c>
      <c r="B61" s="10" t="s">
        <v>117</v>
      </c>
      <c r="C61" s="17">
        <f>C57+C59</f>
        <v>-95</v>
      </c>
      <c r="D61" s="17">
        <f>D57+D59</f>
        <v>-95</v>
      </c>
      <c r="E61" s="58"/>
      <c r="F61" s="60"/>
      <c r="G61" s="58"/>
      <c r="H61" s="60"/>
      <c r="I61" s="90"/>
      <c r="J61" s="26"/>
      <c r="K61" s="91" t="s">
        <v>82</v>
      </c>
    </row>
    <row r="62" spans="1:11">
      <c r="A62" s="6" t="s">
        <v>83</v>
      </c>
      <c r="B62" s="10" t="s">
        <v>36</v>
      </c>
      <c r="C62" s="17"/>
      <c r="D62" s="17"/>
      <c r="E62" s="71">
        <f t="shared" ref="E62:H62" si="1">E58+E60</f>
        <v>-99</v>
      </c>
      <c r="F62" s="17">
        <f t="shared" si="1"/>
        <v>-1.98</v>
      </c>
      <c r="G62" s="71">
        <f t="shared" si="1"/>
        <v>-99</v>
      </c>
      <c r="H62" s="73">
        <f t="shared" si="1"/>
        <v>-10</v>
      </c>
      <c r="I62" s="90"/>
      <c r="J62" s="26"/>
      <c r="K62" s="91" t="s">
        <v>82</v>
      </c>
    </row>
    <row r="63" spans="1:11">
      <c r="A63" s="6"/>
      <c r="B63" s="10"/>
      <c r="C63" s="26"/>
      <c r="D63" s="26"/>
      <c r="E63" s="16"/>
      <c r="F63" s="17"/>
      <c r="G63" s="16"/>
      <c r="H63" s="17"/>
      <c r="I63" s="90"/>
      <c r="J63" s="26"/>
      <c r="K63" s="91"/>
    </row>
    <row r="64" spans="1:11">
      <c r="A64" s="74" t="s">
        <v>84</v>
      </c>
      <c r="B64" s="10"/>
      <c r="C64" s="26"/>
      <c r="D64" s="26"/>
      <c r="E64" s="16"/>
      <c r="F64" s="17"/>
      <c r="G64" s="16"/>
      <c r="H64" s="17"/>
      <c r="I64" s="90"/>
      <c r="J64" s="26"/>
      <c r="K64" s="91"/>
    </row>
    <row r="65" spans="1:11">
      <c r="A65" s="6" t="s">
        <v>40</v>
      </c>
      <c r="B65" s="10" t="s">
        <v>118</v>
      </c>
      <c r="C65" s="30">
        <f>(10^12)*(10^-3)*10^(C61/10)</f>
        <v>0.316227766016838</v>
      </c>
      <c r="D65" s="30">
        <f>(10^12)*(10^-3)*10^(D61/10)</f>
        <v>0.316227766016838</v>
      </c>
      <c r="E65" s="31">
        <f>(10^12)*(10^-3)*10^((C61+E62)/10)</f>
        <v>3.98107170553499e-11</v>
      </c>
      <c r="F65" s="30">
        <f>(10^12)*(10^-3)*10^((D61+F62)/10)</f>
        <v>0.200447202736516</v>
      </c>
      <c r="G65" s="29">
        <f>(10^12)*(10^-3)*10^((C61+G62)/10)</f>
        <v>3.98107170553499e-11</v>
      </c>
      <c r="H65" s="30">
        <f>(10^12)*(10^-3)*10^((D61+H62)/10)</f>
        <v>0.0316227766016838</v>
      </c>
      <c r="I65" s="29"/>
      <c r="J65" s="30"/>
      <c r="K65" s="91"/>
    </row>
    <row r="66" spans="1:11">
      <c r="A66" s="32" t="s">
        <v>43</v>
      </c>
      <c r="B66" s="10" t="s">
        <v>36</v>
      </c>
      <c r="C66" s="26" t="s">
        <v>49</v>
      </c>
      <c r="D66" s="26" t="s">
        <v>49</v>
      </c>
      <c r="E66" s="71">
        <f>10*LOG10(E65/(C65+G65))</f>
        <v>-99.0000000005467</v>
      </c>
      <c r="F66" s="17">
        <f>10*LOG10(F65/(D65+H65))</f>
        <v>-2.39392685158225</v>
      </c>
      <c r="G66" s="71">
        <f>10*LOG10(G65/(C65+E65))</f>
        <v>-99.0000000005467</v>
      </c>
      <c r="H66" s="73">
        <f>10*LOG10(H65/(D65+F65))</f>
        <v>-12.1321742187928</v>
      </c>
      <c r="I66" s="16"/>
      <c r="J66" s="17"/>
      <c r="K66" s="91" t="s">
        <v>44</v>
      </c>
    </row>
    <row r="67" spans="1:11">
      <c r="A67" s="32" t="s">
        <v>85</v>
      </c>
      <c r="B67" s="10" t="s">
        <v>36</v>
      </c>
      <c r="C67" s="26" t="s">
        <v>49</v>
      </c>
      <c r="D67" s="26" t="s">
        <v>49</v>
      </c>
      <c r="E67" s="71">
        <f>E62+C61</f>
        <v>-194</v>
      </c>
      <c r="F67" s="17">
        <f>F62+D61</f>
        <v>-96.98</v>
      </c>
      <c r="G67" s="71">
        <f>G62+C61</f>
        <v>-194</v>
      </c>
      <c r="H67" s="73">
        <f>H62+D61</f>
        <v>-105</v>
      </c>
      <c r="I67" s="90"/>
      <c r="J67" s="26"/>
      <c r="K67" s="91" t="s">
        <v>86</v>
      </c>
    </row>
    <row r="68" ht="13.5" spans="1:11">
      <c r="A68" s="69" t="s">
        <v>47</v>
      </c>
      <c r="B68" s="36" t="s">
        <v>119</v>
      </c>
      <c r="C68" s="115">
        <f>10*LOG10((C65+E65+G65)*10^-9)+10*LOG((47.88*10^6)/(30*10^3))</f>
        <v>-62.9696711287594</v>
      </c>
      <c r="D68" s="24">
        <f>10*LOG10((D65+F65+H65)*10^-9)+10*LOG((47.88*10^6)/(30*10^3))</f>
        <v>-60.579506529524</v>
      </c>
      <c r="E68" s="23" t="s">
        <v>49</v>
      </c>
      <c r="F68" s="24" t="s">
        <v>49</v>
      </c>
      <c r="G68" s="23" t="s">
        <v>49</v>
      </c>
      <c r="H68" s="24" t="s">
        <v>49</v>
      </c>
      <c r="I68" s="128"/>
      <c r="J68" s="36"/>
      <c r="K68" s="94" t="s">
        <v>50</v>
      </c>
    </row>
    <row r="69" spans="1:11">
      <c r="A69" s="60"/>
      <c r="B69" s="67"/>
      <c r="C69" s="67"/>
      <c r="D69" s="67"/>
      <c r="E69" s="116"/>
      <c r="F69" s="116"/>
      <c r="G69" s="116"/>
      <c r="H69" s="116"/>
      <c r="I69" s="67"/>
      <c r="J69" s="67"/>
      <c r="K69" s="111"/>
    </row>
    <row r="70" ht="13.5" spans="1:11">
      <c r="A70" s="117"/>
      <c r="B70" s="47"/>
      <c r="C70" s="47"/>
      <c r="D70" s="47"/>
      <c r="E70" s="47"/>
      <c r="F70" s="47"/>
      <c r="G70" s="47"/>
      <c r="H70" s="47"/>
      <c r="I70" s="47"/>
      <c r="J70" s="47"/>
      <c r="K70" s="112"/>
    </row>
    <row r="71" spans="1:11">
      <c r="A71" s="2" t="s">
        <v>87</v>
      </c>
      <c r="B71" s="5"/>
      <c r="C71" s="4" t="s">
        <v>16</v>
      </c>
      <c r="D71" s="5"/>
      <c r="E71" s="4" t="s">
        <v>17</v>
      </c>
      <c r="F71" s="5"/>
      <c r="G71" s="4" t="s">
        <v>39</v>
      </c>
      <c r="H71" s="5"/>
      <c r="I71" s="4" t="s">
        <v>57</v>
      </c>
      <c r="J71" s="5"/>
      <c r="K71" s="95" t="s">
        <v>19</v>
      </c>
    </row>
    <row r="72" spans="1:11">
      <c r="A72" s="28"/>
      <c r="B72" s="26"/>
      <c r="C72" s="8" t="s">
        <v>21</v>
      </c>
      <c r="D72" s="9" t="s">
        <v>22</v>
      </c>
      <c r="E72" s="8" t="s">
        <v>21</v>
      </c>
      <c r="F72" s="9" t="s">
        <v>22</v>
      </c>
      <c r="G72" s="8" t="s">
        <v>21</v>
      </c>
      <c r="H72" s="9" t="s">
        <v>22</v>
      </c>
      <c r="I72" s="8" t="s">
        <v>21</v>
      </c>
      <c r="J72" s="9" t="s">
        <v>22</v>
      </c>
      <c r="K72" s="96"/>
    </row>
    <row r="73" spans="1:11">
      <c r="A73" s="50" t="s">
        <v>88</v>
      </c>
      <c r="B73" s="118" t="s">
        <v>36</v>
      </c>
      <c r="C73" s="119"/>
      <c r="D73" s="120"/>
      <c r="E73" s="121">
        <f>E74-I74</f>
        <v>-99.0000000005467</v>
      </c>
      <c r="F73" s="122">
        <f>F74-J74</f>
        <v>-2.99640108888338</v>
      </c>
      <c r="G73" s="119"/>
      <c r="H73" s="120"/>
      <c r="I73" s="53"/>
      <c r="J73" s="52"/>
      <c r="K73" s="113" t="s">
        <v>89</v>
      </c>
    </row>
    <row r="74" spans="1:11">
      <c r="A74" s="55" t="s">
        <v>90</v>
      </c>
      <c r="B74" s="118" t="s">
        <v>36</v>
      </c>
      <c r="C74" s="119"/>
      <c r="D74" s="120"/>
      <c r="E74" s="121">
        <f>E66</f>
        <v>-99.0000000005467</v>
      </c>
      <c r="F74" s="120">
        <f>F66</f>
        <v>-2.39392685158225</v>
      </c>
      <c r="G74" s="119"/>
      <c r="H74" s="120"/>
      <c r="I74" s="100">
        <f>I30</f>
        <v>0</v>
      </c>
      <c r="J74" s="129">
        <f>J30</f>
        <v>0.602474237301123</v>
      </c>
      <c r="K74" s="113"/>
    </row>
    <row r="75" spans="1:11">
      <c r="A75" s="50" t="s">
        <v>91</v>
      </c>
      <c r="B75" s="118" t="s">
        <v>36</v>
      </c>
      <c r="C75" s="119"/>
      <c r="D75" s="120"/>
      <c r="E75" s="121">
        <f>E74+I74</f>
        <v>-99.0000000005467</v>
      </c>
      <c r="F75" s="120">
        <f>F74+J74</f>
        <v>-1.79145261428113</v>
      </c>
      <c r="G75" s="119"/>
      <c r="H75" s="120"/>
      <c r="I75" s="100"/>
      <c r="J75" s="129"/>
      <c r="K75" s="113"/>
    </row>
    <row r="76" spans="1:11">
      <c r="A76" s="6"/>
      <c r="B76" s="26"/>
      <c r="C76" s="16"/>
      <c r="D76" s="17"/>
      <c r="E76" s="16"/>
      <c r="F76" s="17"/>
      <c r="G76" s="16"/>
      <c r="H76" s="17"/>
      <c r="I76" s="29"/>
      <c r="J76" s="30"/>
      <c r="K76" s="113"/>
    </row>
    <row r="77" spans="1:11">
      <c r="A77" s="50" t="s">
        <v>92</v>
      </c>
      <c r="B77" s="118" t="s">
        <v>36</v>
      </c>
      <c r="C77" s="119"/>
      <c r="D77" s="120"/>
      <c r="E77" s="119"/>
      <c r="F77" s="120"/>
      <c r="G77" s="121">
        <f>G78-I78</f>
        <v>-99.0000000005467</v>
      </c>
      <c r="H77" s="123">
        <f>H78-J78</f>
        <v>-12.7755082868878</v>
      </c>
      <c r="I77" s="53"/>
      <c r="J77" s="52"/>
      <c r="K77" s="113" t="s">
        <v>93</v>
      </c>
    </row>
    <row r="78" spans="1:11">
      <c r="A78" s="55" t="s">
        <v>94</v>
      </c>
      <c r="B78" s="118" t="s">
        <v>36</v>
      </c>
      <c r="C78" s="119"/>
      <c r="D78" s="120"/>
      <c r="E78" s="119"/>
      <c r="F78" s="120"/>
      <c r="G78" s="121">
        <f>G66</f>
        <v>-99.0000000005467</v>
      </c>
      <c r="H78" s="120">
        <f>H66</f>
        <v>-12.1321742187928</v>
      </c>
      <c r="I78" s="100">
        <f>I34</f>
        <v>0</v>
      </c>
      <c r="J78" s="129">
        <f>J34</f>
        <v>0.643334068094983</v>
      </c>
      <c r="K78" s="113"/>
    </row>
    <row r="79" spans="1:11">
      <c r="A79" s="50" t="s">
        <v>95</v>
      </c>
      <c r="B79" s="118" t="s">
        <v>36</v>
      </c>
      <c r="C79" s="119"/>
      <c r="D79" s="120"/>
      <c r="E79" s="119"/>
      <c r="F79" s="120"/>
      <c r="G79" s="121">
        <f>G78+I78</f>
        <v>-99.0000000005467</v>
      </c>
      <c r="H79" s="120">
        <f>H78+J78</f>
        <v>-11.4888401506978</v>
      </c>
      <c r="I79" s="100"/>
      <c r="J79" s="129"/>
      <c r="K79" s="113"/>
    </row>
    <row r="80" spans="1:11">
      <c r="A80" s="6"/>
      <c r="B80" s="26"/>
      <c r="C80" s="16"/>
      <c r="D80" s="17"/>
      <c r="E80" s="6"/>
      <c r="F80" s="27"/>
      <c r="G80" s="6"/>
      <c r="H80" s="27"/>
      <c r="I80" s="90"/>
      <c r="J80" s="26"/>
      <c r="K80" s="113"/>
    </row>
    <row r="81" spans="1:11">
      <c r="A81" s="50" t="s">
        <v>96</v>
      </c>
      <c r="B81" s="118" t="s">
        <v>117</v>
      </c>
      <c r="C81" s="119"/>
      <c r="D81" s="120"/>
      <c r="E81" s="121">
        <f>E82-I82</f>
        <v>-194</v>
      </c>
      <c r="F81" s="122">
        <f>F82-J82</f>
        <v>-98.5955494421404</v>
      </c>
      <c r="G81" s="119"/>
      <c r="H81" s="120"/>
      <c r="I81" s="130"/>
      <c r="J81" s="118"/>
      <c r="K81" s="113" t="s">
        <v>121</v>
      </c>
    </row>
    <row r="82" spans="1:11">
      <c r="A82" s="55" t="s">
        <v>98</v>
      </c>
      <c r="B82" s="118" t="s">
        <v>117</v>
      </c>
      <c r="C82" s="119"/>
      <c r="D82" s="120"/>
      <c r="E82" s="121">
        <f>E67</f>
        <v>-194</v>
      </c>
      <c r="F82" s="120">
        <f>F67</f>
        <v>-96.98</v>
      </c>
      <c r="G82" s="119"/>
      <c r="H82" s="120"/>
      <c r="I82" s="100">
        <f>I38</f>
        <v>0</v>
      </c>
      <c r="J82" s="129">
        <f>J38</f>
        <v>1.61554944214035</v>
      </c>
      <c r="K82" s="91"/>
    </row>
    <row r="83" spans="1:11">
      <c r="A83" s="50" t="s">
        <v>99</v>
      </c>
      <c r="B83" s="118" t="s">
        <v>117</v>
      </c>
      <c r="C83" s="119"/>
      <c r="D83" s="120"/>
      <c r="E83" s="121">
        <f>E82+I82</f>
        <v>-194</v>
      </c>
      <c r="F83" s="118">
        <f>F82+J82</f>
        <v>-95.3644505578597</v>
      </c>
      <c r="G83" s="119"/>
      <c r="H83" s="120"/>
      <c r="I83" s="130"/>
      <c r="J83" s="118"/>
      <c r="K83" s="91"/>
    </row>
    <row r="84" spans="1:11">
      <c r="A84" s="6"/>
      <c r="B84" s="27"/>
      <c r="C84" s="6"/>
      <c r="D84" s="27"/>
      <c r="E84" s="6"/>
      <c r="F84" s="27"/>
      <c r="G84" s="6"/>
      <c r="H84" s="27"/>
      <c r="I84" s="90"/>
      <c r="J84" s="26"/>
      <c r="K84" s="91"/>
    </row>
    <row r="85" spans="1:11">
      <c r="A85" s="50" t="s">
        <v>100</v>
      </c>
      <c r="B85" s="118" t="s">
        <v>117</v>
      </c>
      <c r="C85" s="50"/>
      <c r="D85" s="124"/>
      <c r="E85" s="50"/>
      <c r="F85" s="124"/>
      <c r="G85" s="121">
        <f>G86-I86</f>
        <v>-194</v>
      </c>
      <c r="H85" s="123">
        <f>H86-J86</f>
        <v>-106.61554944214</v>
      </c>
      <c r="I85" s="130"/>
      <c r="J85" s="118"/>
      <c r="K85" s="113" t="s">
        <v>122</v>
      </c>
    </row>
    <row r="86" spans="1:11">
      <c r="A86" s="55" t="s">
        <v>101</v>
      </c>
      <c r="B86" s="118" t="s">
        <v>117</v>
      </c>
      <c r="C86" s="50"/>
      <c r="D86" s="124"/>
      <c r="E86" s="50"/>
      <c r="F86" s="124"/>
      <c r="G86" s="121">
        <f>G67</f>
        <v>-194</v>
      </c>
      <c r="H86" s="120">
        <f>H67</f>
        <v>-105</v>
      </c>
      <c r="I86" s="100">
        <f>I42</f>
        <v>0</v>
      </c>
      <c r="J86" s="129">
        <f>J42</f>
        <v>1.61554944214035</v>
      </c>
      <c r="K86" s="91"/>
    </row>
    <row r="87" spans="1:11">
      <c r="A87" s="50" t="s">
        <v>102</v>
      </c>
      <c r="B87" s="118" t="s">
        <v>117</v>
      </c>
      <c r="C87" s="50"/>
      <c r="D87" s="124"/>
      <c r="E87" s="50"/>
      <c r="F87" s="124"/>
      <c r="G87" s="121">
        <f>G86+I86</f>
        <v>-194</v>
      </c>
      <c r="H87" s="120">
        <f>H86+J86</f>
        <v>-103.38445055786</v>
      </c>
      <c r="I87" s="130"/>
      <c r="J87" s="118"/>
      <c r="K87" s="91"/>
    </row>
    <row r="88" spans="1:11">
      <c r="A88" s="6"/>
      <c r="B88" s="26"/>
      <c r="C88" s="6"/>
      <c r="D88" s="27"/>
      <c r="E88" s="6"/>
      <c r="F88" s="27"/>
      <c r="G88" s="16"/>
      <c r="H88" s="17"/>
      <c r="I88" s="90"/>
      <c r="J88" s="26"/>
      <c r="K88" s="113"/>
    </row>
    <row r="89" spans="1:11">
      <c r="A89" s="50" t="s">
        <v>103</v>
      </c>
      <c r="B89" s="125" t="s">
        <v>119</v>
      </c>
      <c r="C89" s="124"/>
      <c r="D89" s="122">
        <f>D90-J90</f>
        <v>-62.0957633525267</v>
      </c>
      <c r="E89" s="50"/>
      <c r="F89" s="124"/>
      <c r="G89" s="50"/>
      <c r="H89" s="124"/>
      <c r="I89" s="130"/>
      <c r="J89" s="118"/>
      <c r="K89" s="113" t="s">
        <v>123</v>
      </c>
    </row>
    <row r="90" spans="1:11">
      <c r="A90" s="55" t="s">
        <v>105</v>
      </c>
      <c r="B90" s="125" t="s">
        <v>119</v>
      </c>
      <c r="C90" s="124"/>
      <c r="D90" s="120">
        <f>D68</f>
        <v>-60.579506529524</v>
      </c>
      <c r="E90" s="50"/>
      <c r="F90" s="124"/>
      <c r="G90" s="50"/>
      <c r="H90" s="124"/>
      <c r="I90" s="100">
        <f>I45</f>
        <v>0</v>
      </c>
      <c r="J90" s="129">
        <f>J45</f>
        <v>1.51625682300268</v>
      </c>
      <c r="K90" s="113"/>
    </row>
    <row r="91" spans="1:11">
      <c r="A91" s="50" t="s">
        <v>106</v>
      </c>
      <c r="B91" s="125" t="s">
        <v>119</v>
      </c>
      <c r="C91" s="124"/>
      <c r="D91" s="122">
        <f>D90+J90</f>
        <v>-59.0632497065213</v>
      </c>
      <c r="E91" s="50"/>
      <c r="F91" s="124"/>
      <c r="G91" s="50"/>
      <c r="H91" s="124"/>
      <c r="I91" s="130"/>
      <c r="J91" s="118"/>
      <c r="K91" s="113" t="s">
        <v>107</v>
      </c>
    </row>
    <row r="92" spans="1:11">
      <c r="A92" s="6"/>
      <c r="B92" s="27"/>
      <c r="C92" s="6"/>
      <c r="D92" s="27"/>
      <c r="E92" s="6"/>
      <c r="F92" s="27"/>
      <c r="G92" s="6"/>
      <c r="H92" s="27"/>
      <c r="I92" s="6"/>
      <c r="J92" s="27"/>
      <c r="K92" s="91"/>
    </row>
    <row r="93" ht="13.5" spans="1:11">
      <c r="A93" s="126" t="s">
        <v>108</v>
      </c>
      <c r="B93" s="127"/>
      <c r="C93" s="126"/>
      <c r="D93" s="127"/>
      <c r="E93" s="126"/>
      <c r="F93" s="127"/>
      <c r="G93" s="126"/>
      <c r="H93" s="127"/>
      <c r="I93" s="126"/>
      <c r="J93" s="127"/>
      <c r="K93" s="94" t="s">
        <v>109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conditionalFormatting sqref="K93">
    <cfRule type="cellIs" dxfId="0" priority="2" stopIfTrue="1" operator="notEqual">
      <formula>"Yes"</formula>
    </cfRule>
    <cfRule type="cellIs" dxfId="1" priority="1" stopIfTrue="1" operator="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93"/>
  <sheetViews>
    <sheetView zoomScale="115" zoomScaleNormal="115" topLeftCell="A43" workbookViewId="0">
      <selection activeCell="A62" sqref="A62"/>
    </sheetView>
  </sheetViews>
  <sheetFormatPr defaultColWidth="9" defaultRowHeight="12.75"/>
  <cols>
    <col min="1" max="1" width="36.7142857142857" style="1" customWidth="1"/>
    <col min="2" max="2" width="13.5714285714286" style="1" customWidth="1"/>
    <col min="3" max="10" width="7.71428571428571" style="1" customWidth="1"/>
    <col min="11" max="11" width="49.3142857142857" style="1" customWidth="1"/>
  </cols>
  <sheetData>
    <row r="1" ht="13.5" spans="11:11">
      <c r="K1" s="75"/>
    </row>
    <row r="2" spans="1:11">
      <c r="A2" s="2" t="s">
        <v>15</v>
      </c>
      <c r="B2" s="3"/>
      <c r="C2" s="4" t="s">
        <v>16</v>
      </c>
      <c r="D2" s="5"/>
      <c r="E2" s="4" t="s">
        <v>17</v>
      </c>
      <c r="F2" s="5"/>
      <c r="G2" s="4" t="s">
        <v>18</v>
      </c>
      <c r="H2" s="5"/>
      <c r="I2" s="76"/>
      <c r="J2" s="77"/>
      <c r="K2" s="78" t="s">
        <v>19</v>
      </c>
    </row>
    <row r="3" spans="1:11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79"/>
      <c r="J3" s="80"/>
      <c r="K3" s="81"/>
    </row>
    <row r="4" spans="1:11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79"/>
      <c r="J4" s="80"/>
      <c r="K4" s="81"/>
    </row>
    <row r="5" spans="1:11">
      <c r="A5" s="6" t="s">
        <v>27</v>
      </c>
      <c r="B5" s="10" t="s">
        <v>28</v>
      </c>
      <c r="C5" s="11">
        <v>30</v>
      </c>
      <c r="D5" s="12">
        <v>30</v>
      </c>
      <c r="E5" s="8"/>
      <c r="F5" s="9"/>
      <c r="G5" s="8"/>
      <c r="H5" s="9"/>
      <c r="I5" s="79"/>
      <c r="J5" s="80"/>
      <c r="K5" s="81"/>
    </row>
    <row r="6" spans="1:11">
      <c r="A6" s="6" t="s">
        <v>29</v>
      </c>
      <c r="B6" s="10" t="s">
        <v>30</v>
      </c>
      <c r="C6" s="11">
        <v>50</v>
      </c>
      <c r="D6" s="12">
        <v>50</v>
      </c>
      <c r="E6" s="8"/>
      <c r="F6" s="9"/>
      <c r="G6" s="8"/>
      <c r="H6" s="9"/>
      <c r="I6" s="79"/>
      <c r="J6" s="80"/>
      <c r="K6" s="81"/>
    </row>
    <row r="7" spans="1:11">
      <c r="A7" s="13" t="s">
        <v>31</v>
      </c>
      <c r="B7" s="10"/>
      <c r="C7" s="11">
        <v>133</v>
      </c>
      <c r="D7" s="12">
        <v>133</v>
      </c>
      <c r="E7" s="8"/>
      <c r="F7" s="9"/>
      <c r="G7" s="8"/>
      <c r="H7" s="9"/>
      <c r="I7" s="79"/>
      <c r="J7" s="80"/>
      <c r="K7" s="81"/>
    </row>
    <row r="8" spans="1:11">
      <c r="A8" s="6" t="s">
        <v>32</v>
      </c>
      <c r="B8" s="10" t="s">
        <v>117</v>
      </c>
      <c r="C8" s="14">
        <v>-95</v>
      </c>
      <c r="D8" s="15">
        <v>-95</v>
      </c>
      <c r="E8" s="16"/>
      <c r="F8" s="17"/>
      <c r="G8" s="16"/>
      <c r="H8" s="17"/>
      <c r="I8" s="82"/>
      <c r="J8" s="83"/>
      <c r="K8" s="84" t="s">
        <v>34</v>
      </c>
    </row>
    <row r="9" spans="1:11">
      <c r="A9" s="6" t="s">
        <v>35</v>
      </c>
      <c r="B9" s="10" t="s">
        <v>36</v>
      </c>
      <c r="C9" s="16"/>
      <c r="D9" s="17"/>
      <c r="E9" s="18">
        <v>-99</v>
      </c>
      <c r="F9" s="15">
        <v>2.23</v>
      </c>
      <c r="G9" s="18">
        <v>-99</v>
      </c>
      <c r="H9" s="15">
        <v>-1.72</v>
      </c>
      <c r="I9" s="82"/>
      <c r="J9" s="83"/>
      <c r="K9" s="84" t="s">
        <v>34</v>
      </c>
    </row>
    <row r="10" ht="13.5" spans="1:11">
      <c r="A10" s="19" t="s">
        <v>37</v>
      </c>
      <c r="B10" s="20"/>
      <c r="C10" s="21"/>
      <c r="D10" s="22"/>
      <c r="E10" s="23"/>
      <c r="F10" s="24"/>
      <c r="G10" s="23"/>
      <c r="H10" s="24"/>
      <c r="I10" s="85"/>
      <c r="J10" s="86"/>
      <c r="K10" s="87"/>
    </row>
    <row r="11" spans="1:11">
      <c r="A11" s="25"/>
      <c r="B11" s="26"/>
      <c r="C11" s="26"/>
      <c r="D11" s="26"/>
      <c r="E11" s="17"/>
      <c r="F11" s="17"/>
      <c r="G11" s="17"/>
      <c r="H11" s="17"/>
      <c r="I11" s="26"/>
      <c r="J11" s="26"/>
      <c r="K11" s="41"/>
    </row>
    <row r="12" ht="13.5" spans="1:11">
      <c r="A12" s="27"/>
      <c r="B12" s="26"/>
      <c r="C12" s="26"/>
      <c r="D12" s="26"/>
      <c r="E12" s="17"/>
      <c r="F12" s="17"/>
      <c r="G12" s="17"/>
      <c r="H12" s="17"/>
      <c r="I12" s="26"/>
      <c r="J12" s="26"/>
      <c r="K12" s="41"/>
    </row>
    <row r="13" spans="1:11">
      <c r="A13" s="2" t="s">
        <v>38</v>
      </c>
      <c r="B13" s="5"/>
      <c r="C13" s="4" t="s">
        <v>16</v>
      </c>
      <c r="D13" s="5"/>
      <c r="E13" s="4" t="s">
        <v>17</v>
      </c>
      <c r="F13" s="5"/>
      <c r="G13" s="4" t="s">
        <v>39</v>
      </c>
      <c r="H13" s="5"/>
      <c r="I13" s="88"/>
      <c r="J13" s="5"/>
      <c r="K13" s="89"/>
    </row>
    <row r="14" spans="1:11">
      <c r="A14" s="28"/>
      <c r="B14" s="26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90"/>
      <c r="J14" s="26"/>
      <c r="K14" s="91"/>
    </row>
    <row r="15" spans="1:11">
      <c r="A15" s="6" t="s">
        <v>40</v>
      </c>
      <c r="B15" s="26" t="s">
        <v>118</v>
      </c>
      <c r="C15" s="29">
        <f>(10^12)*(10^-3)*10^(C8/10)</f>
        <v>0.316227766016838</v>
      </c>
      <c r="D15" s="30">
        <f>(10^12)*(10^-3)*10^(D8/10)</f>
        <v>0.316227766016838</v>
      </c>
      <c r="E15" s="31">
        <f>(10^12)*(10^-3)*10^((C8+E9)/10)</f>
        <v>3.98107170553499e-11</v>
      </c>
      <c r="F15" s="30">
        <f>(10^12)*(10^-3)*10^((D8+F9)/10)</f>
        <v>0.528445251775181</v>
      </c>
      <c r="G15" s="31">
        <f>(10^12)*(10^-3)*10^((C8+G9)/10)</f>
        <v>3.98107170553499e-11</v>
      </c>
      <c r="H15" s="30">
        <f>(10^12)*(10^-3)*10^((D8+H9)/10)</f>
        <v>0.212813904598271</v>
      </c>
      <c r="I15" s="29"/>
      <c r="J15" s="30"/>
      <c r="K15" s="91" t="s">
        <v>42</v>
      </c>
    </row>
    <row r="16" spans="1:11">
      <c r="A16" s="32" t="s">
        <v>43</v>
      </c>
      <c r="B16" s="26" t="s">
        <v>36</v>
      </c>
      <c r="C16" s="29"/>
      <c r="D16" s="30"/>
      <c r="E16" s="33">
        <f>10*LOG10(E15/(C15+G15))</f>
        <v>-99.0000000005467</v>
      </c>
      <c r="F16" s="34">
        <f>10*LOG10(F15/(D15+H15))</f>
        <v>-0.00489881119215002</v>
      </c>
      <c r="G16" s="33">
        <f>10*LOG10(G15/(C15+E15))</f>
        <v>-99.0000000005467</v>
      </c>
      <c r="H16" s="34">
        <f>10*LOG10(H15/(D15+F15))</f>
        <v>-5.98688621315122</v>
      </c>
      <c r="I16" s="29"/>
      <c r="J16" s="30"/>
      <c r="K16" s="91" t="s">
        <v>44</v>
      </c>
    </row>
    <row r="17" spans="1:11">
      <c r="A17" s="32" t="s">
        <v>45</v>
      </c>
      <c r="B17" s="10" t="s">
        <v>117</v>
      </c>
      <c r="C17" s="29"/>
      <c r="D17" s="30"/>
      <c r="E17" s="33">
        <f>E9+C8</f>
        <v>-194</v>
      </c>
      <c r="F17" s="34">
        <f>F9+D8</f>
        <v>-92.77</v>
      </c>
      <c r="G17" s="33">
        <f>G9+C8</f>
        <v>-194</v>
      </c>
      <c r="H17" s="34">
        <f>H9+D8</f>
        <v>-96.72</v>
      </c>
      <c r="I17" s="29"/>
      <c r="J17" s="30"/>
      <c r="K17" s="91" t="s">
        <v>46</v>
      </c>
    </row>
    <row r="18" ht="13.5" spans="1:11">
      <c r="A18" s="35" t="s">
        <v>47</v>
      </c>
      <c r="B18" s="36" t="s">
        <v>119</v>
      </c>
      <c r="C18" s="37">
        <f>10*LOG10((C15+E15+G15)*10^-9)+10*LOG((47.88*10^6)/(30*10^3))</f>
        <v>-62.9696711287594</v>
      </c>
      <c r="D18" s="38">
        <f>10*LOG10((D15+F15+H15)*10^-9)+10*LOG((47.88*10^6)/(30*10^3))</f>
        <v>-57.726921076889</v>
      </c>
      <c r="E18" s="39" t="s">
        <v>49</v>
      </c>
      <c r="F18" s="40" t="s">
        <v>49</v>
      </c>
      <c r="G18" s="39" t="s">
        <v>49</v>
      </c>
      <c r="H18" s="40" t="s">
        <v>49</v>
      </c>
      <c r="I18" s="92"/>
      <c r="J18" s="93"/>
      <c r="K18" s="94" t="s">
        <v>50</v>
      </c>
    </row>
    <row r="19" spans="1:11">
      <c r="A19" s="41"/>
      <c r="B19" s="26"/>
      <c r="C19" s="26"/>
      <c r="D19" s="26"/>
      <c r="E19" s="17"/>
      <c r="F19" s="17"/>
      <c r="G19" s="17"/>
      <c r="H19" s="17"/>
      <c r="I19" s="26"/>
      <c r="J19" s="26"/>
      <c r="K19" s="41"/>
    </row>
    <row r="20" ht="13.5" spans="2:11">
      <c r="B20" s="26"/>
      <c r="C20" s="26"/>
      <c r="D20" s="26"/>
      <c r="E20" s="42"/>
      <c r="F20" s="42"/>
      <c r="G20" s="42"/>
      <c r="H20" s="42"/>
      <c r="I20" s="26"/>
      <c r="J20" s="26"/>
      <c r="K20" s="41"/>
    </row>
    <row r="21" spans="1:11">
      <c r="A21" s="2" t="s">
        <v>51</v>
      </c>
      <c r="B21" s="43"/>
      <c r="C21" s="4" t="s">
        <v>16</v>
      </c>
      <c r="D21" s="5"/>
      <c r="E21" s="4" t="s">
        <v>17</v>
      </c>
      <c r="F21" s="5"/>
      <c r="G21" s="4" t="s">
        <v>18</v>
      </c>
      <c r="H21" s="5"/>
      <c r="I21" s="88"/>
      <c r="J21" s="5"/>
      <c r="K21" s="95" t="s">
        <v>19</v>
      </c>
    </row>
    <row r="22" spans="1:11">
      <c r="A22" s="6"/>
      <c r="B22" s="10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90"/>
      <c r="J22" s="26"/>
      <c r="K22" s="96"/>
    </row>
    <row r="23" spans="1:11">
      <c r="A23" s="6" t="s">
        <v>52</v>
      </c>
      <c r="B23" s="158" t="s">
        <v>53</v>
      </c>
      <c r="C23" s="14">
        <v>1.5</v>
      </c>
      <c r="D23" s="17">
        <f>$C23</f>
        <v>1.5</v>
      </c>
      <c r="E23" s="16"/>
      <c r="F23" s="17"/>
      <c r="G23" s="16"/>
      <c r="H23" s="17"/>
      <c r="I23" s="90"/>
      <c r="J23" s="26"/>
      <c r="K23" s="96"/>
    </row>
    <row r="24" ht="13.5" spans="1:11">
      <c r="A24" s="6" t="s">
        <v>54</v>
      </c>
      <c r="B24" s="158" t="s">
        <v>53</v>
      </c>
      <c r="C24" s="16"/>
      <c r="D24" s="17"/>
      <c r="E24" s="14">
        <v>0.6</v>
      </c>
      <c r="F24" s="17">
        <f>$E24</f>
        <v>0.6</v>
      </c>
      <c r="G24" s="14">
        <v>0.6</v>
      </c>
      <c r="H24" s="17">
        <f>$G24</f>
        <v>0.6</v>
      </c>
      <c r="I24" s="90"/>
      <c r="J24" s="26"/>
      <c r="K24" s="94" t="s">
        <v>55</v>
      </c>
    </row>
    <row r="25" spans="1:11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97"/>
    </row>
    <row r="26" ht="13.5" spans="1:11">
      <c r="A26" s="47"/>
      <c r="B26" s="48"/>
      <c r="C26" s="48"/>
      <c r="D26" s="48"/>
      <c r="E26" s="48"/>
      <c r="F26" s="48"/>
      <c r="G26" s="48"/>
      <c r="H26" s="48"/>
      <c r="I26" s="67"/>
      <c r="J26" s="67"/>
      <c r="K26" s="98"/>
    </row>
    <row r="27" spans="1:11">
      <c r="A27" s="2" t="s">
        <v>56</v>
      </c>
      <c r="B27" s="43"/>
      <c r="C27" s="49" t="s">
        <v>16</v>
      </c>
      <c r="D27" s="5"/>
      <c r="E27" s="4" t="s">
        <v>17</v>
      </c>
      <c r="F27" s="43"/>
      <c r="G27" s="4" t="s">
        <v>39</v>
      </c>
      <c r="H27" s="43"/>
      <c r="I27" s="4" t="s">
        <v>57</v>
      </c>
      <c r="J27" s="43"/>
      <c r="K27" s="78" t="s">
        <v>19</v>
      </c>
    </row>
    <row r="28" spans="1:11">
      <c r="A28" s="28"/>
      <c r="B28" s="10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81"/>
    </row>
    <row r="29" spans="1:11">
      <c r="A29" s="50" t="s">
        <v>58</v>
      </c>
      <c r="B29" s="51" t="s">
        <v>59</v>
      </c>
      <c r="C29" s="52"/>
      <c r="D29" s="52">
        <v>0</v>
      </c>
      <c r="E29" s="53"/>
      <c r="F29" s="54">
        <v>1</v>
      </c>
      <c r="G29" s="53"/>
      <c r="H29" s="54">
        <f>H15/(D15+H15)</f>
        <v>0.402263028450737</v>
      </c>
      <c r="I29" s="53"/>
      <c r="J29" s="54"/>
      <c r="K29" s="99" t="s">
        <v>60</v>
      </c>
    </row>
    <row r="30" spans="1:11">
      <c r="A30" s="55" t="s">
        <v>61</v>
      </c>
      <c r="B30" s="51" t="s">
        <v>36</v>
      </c>
      <c r="C30" s="52"/>
      <c r="D30" s="52">
        <f>D29*D23</f>
        <v>0</v>
      </c>
      <c r="E30" s="53"/>
      <c r="F30" s="54">
        <f>F29*F24</f>
        <v>0.6</v>
      </c>
      <c r="G30" s="53"/>
      <c r="H30" s="54">
        <f>H29*H24</f>
        <v>0.241357817070442</v>
      </c>
      <c r="I30" s="100">
        <f>SQRT(SUMSQ(C30,E30,G30))</f>
        <v>0</v>
      </c>
      <c r="J30" s="101">
        <f>SQRT(SUMSQ(D30,F30,H30))</f>
        <v>0.646725286239072</v>
      </c>
      <c r="K30" s="102" t="s">
        <v>62</v>
      </c>
    </row>
    <row r="31" spans="1:11">
      <c r="A31" s="56"/>
      <c r="B31" s="10"/>
      <c r="C31" s="30"/>
      <c r="D31" s="30"/>
      <c r="E31" s="29"/>
      <c r="F31" s="57"/>
      <c r="G31" s="29"/>
      <c r="H31" s="57"/>
      <c r="I31" s="103"/>
      <c r="J31" s="104"/>
      <c r="K31" s="105"/>
    </row>
    <row r="32" spans="1:11">
      <c r="A32" s="6"/>
      <c r="B32" s="10"/>
      <c r="C32" s="30"/>
      <c r="D32" s="30"/>
      <c r="E32" s="29"/>
      <c r="F32" s="57"/>
      <c r="G32" s="29"/>
      <c r="H32" s="57"/>
      <c r="I32" s="29"/>
      <c r="J32" s="57"/>
      <c r="K32" s="105"/>
    </row>
    <row r="33" spans="1:11">
      <c r="A33" s="50" t="s">
        <v>63</v>
      </c>
      <c r="B33" s="51" t="s">
        <v>59</v>
      </c>
      <c r="C33" s="53"/>
      <c r="D33" s="52">
        <v>0</v>
      </c>
      <c r="E33" s="53"/>
      <c r="F33" s="54">
        <f>F15/(D15+F15)</f>
        <v>0.625621087265864</v>
      </c>
      <c r="G33" s="53"/>
      <c r="H33" s="54">
        <v>1</v>
      </c>
      <c r="I33" s="53"/>
      <c r="J33" s="54"/>
      <c r="K33" s="99" t="s">
        <v>60</v>
      </c>
    </row>
    <row r="34" spans="1:11">
      <c r="A34" s="55" t="s">
        <v>64</v>
      </c>
      <c r="B34" s="51" t="s">
        <v>36</v>
      </c>
      <c r="C34" s="53"/>
      <c r="D34" s="52">
        <f>D33*D23</f>
        <v>0</v>
      </c>
      <c r="E34" s="53"/>
      <c r="F34" s="54">
        <f>F33*F24</f>
        <v>0.375372652359518</v>
      </c>
      <c r="G34" s="53"/>
      <c r="H34" s="54">
        <f>H33*H24</f>
        <v>0.6</v>
      </c>
      <c r="I34" s="100">
        <f>SQRT(SUMSQ(C34,E34,G34))</f>
        <v>0</v>
      </c>
      <c r="J34" s="101">
        <f>SQRT(SUMSQ(D34,F34,H34))</f>
        <v>0.707746160808676</v>
      </c>
      <c r="K34" s="102" t="s">
        <v>62</v>
      </c>
    </row>
    <row r="35" spans="1:11">
      <c r="A35" s="56"/>
      <c r="B35" s="10"/>
      <c r="C35" s="30"/>
      <c r="D35" s="30"/>
      <c r="E35" s="29"/>
      <c r="F35" s="57"/>
      <c r="G35" s="29"/>
      <c r="H35" s="57"/>
      <c r="I35" s="103"/>
      <c r="J35" s="104"/>
      <c r="K35" s="102"/>
    </row>
    <row r="36" spans="1:11">
      <c r="A36" s="6"/>
      <c r="B36" s="10"/>
      <c r="C36" s="30"/>
      <c r="D36" s="30"/>
      <c r="E36" s="29"/>
      <c r="F36" s="57"/>
      <c r="G36" s="29"/>
      <c r="H36" s="57"/>
      <c r="I36" s="29"/>
      <c r="J36" s="57"/>
      <c r="K36" s="102"/>
    </row>
    <row r="37" spans="1:11">
      <c r="A37" s="50" t="s">
        <v>65</v>
      </c>
      <c r="B37" s="51" t="s">
        <v>59</v>
      </c>
      <c r="C37" s="53"/>
      <c r="D37" s="52">
        <v>1</v>
      </c>
      <c r="E37" s="53"/>
      <c r="F37" s="54">
        <v>1</v>
      </c>
      <c r="G37" s="53"/>
      <c r="H37" s="54">
        <v>0</v>
      </c>
      <c r="I37" s="53"/>
      <c r="J37" s="54"/>
      <c r="K37" s="99" t="s">
        <v>66</v>
      </c>
    </row>
    <row r="38" spans="1:11">
      <c r="A38" s="55" t="s">
        <v>67</v>
      </c>
      <c r="B38" s="51" t="s">
        <v>36</v>
      </c>
      <c r="C38" s="53"/>
      <c r="D38" s="52">
        <f>D37*D23</f>
        <v>1.5</v>
      </c>
      <c r="E38" s="53"/>
      <c r="F38" s="54">
        <f>F37*F24</f>
        <v>0.6</v>
      </c>
      <c r="G38" s="53"/>
      <c r="H38" s="54">
        <f>H37*H24</f>
        <v>0</v>
      </c>
      <c r="I38" s="100">
        <f>SQRT(SUMSQ(C38,E38,G38))</f>
        <v>0</v>
      </c>
      <c r="J38" s="101">
        <f>SQRT(SUMSQ(D38,F38,H38))</f>
        <v>1.61554944214035</v>
      </c>
      <c r="K38" s="102" t="s">
        <v>68</v>
      </c>
    </row>
    <row r="39" spans="1:11">
      <c r="A39" s="58"/>
      <c r="B39" s="59"/>
      <c r="C39" s="58"/>
      <c r="D39" s="60"/>
      <c r="E39" s="58"/>
      <c r="F39" s="59"/>
      <c r="G39" s="58"/>
      <c r="H39" s="59"/>
      <c r="I39" s="58"/>
      <c r="J39" s="59"/>
      <c r="K39" s="106"/>
    </row>
    <row r="40" spans="1:11">
      <c r="A40" s="58"/>
      <c r="B40" s="59"/>
      <c r="C40" s="58"/>
      <c r="D40" s="60"/>
      <c r="E40" s="58"/>
      <c r="F40" s="59"/>
      <c r="G40" s="58"/>
      <c r="H40" s="59"/>
      <c r="I40" s="58"/>
      <c r="J40" s="59"/>
      <c r="K40" s="106"/>
    </row>
    <row r="41" spans="1:11">
      <c r="A41" s="50" t="s">
        <v>69</v>
      </c>
      <c r="B41" s="51" t="s">
        <v>59</v>
      </c>
      <c r="C41" s="53"/>
      <c r="D41" s="52">
        <v>1</v>
      </c>
      <c r="E41" s="53"/>
      <c r="F41" s="54">
        <v>0</v>
      </c>
      <c r="G41" s="53"/>
      <c r="H41" s="54">
        <v>1</v>
      </c>
      <c r="I41" s="53"/>
      <c r="J41" s="54"/>
      <c r="K41" s="99" t="s">
        <v>66</v>
      </c>
    </row>
    <row r="42" spans="1:11">
      <c r="A42" s="55" t="s">
        <v>70</v>
      </c>
      <c r="B42" s="51" t="s">
        <v>36</v>
      </c>
      <c r="C42" s="53"/>
      <c r="D42" s="52">
        <f>D41*D23</f>
        <v>1.5</v>
      </c>
      <c r="E42" s="53"/>
      <c r="F42" s="54">
        <f>F24*F41</f>
        <v>0</v>
      </c>
      <c r="G42" s="53"/>
      <c r="H42" s="54">
        <f>H24*H41</f>
        <v>0.6</v>
      </c>
      <c r="I42" s="100">
        <f>SQRT(SUMSQ(C42,E42,G42))</f>
        <v>0</v>
      </c>
      <c r="J42" s="101">
        <f>SQRT(SUMSQ(D42,F42,H42))</f>
        <v>1.61554944214035</v>
      </c>
      <c r="K42" s="102" t="s">
        <v>68</v>
      </c>
    </row>
    <row r="43" spans="1:11">
      <c r="A43" s="58"/>
      <c r="B43" s="59"/>
      <c r="C43" s="58"/>
      <c r="D43" s="60"/>
      <c r="E43" s="58"/>
      <c r="F43" s="59"/>
      <c r="G43" s="58"/>
      <c r="H43" s="59"/>
      <c r="I43" s="58"/>
      <c r="J43" s="59"/>
      <c r="K43" s="106"/>
    </row>
    <row r="44" spans="1:11">
      <c r="A44" s="50" t="s">
        <v>71</v>
      </c>
      <c r="B44" s="51" t="s">
        <v>59</v>
      </c>
      <c r="C44" s="53"/>
      <c r="D44" s="52">
        <v>1</v>
      </c>
      <c r="E44" s="53"/>
      <c r="F44" s="54">
        <f>F15/(D15+F15+H15)</f>
        <v>0.49971800178929</v>
      </c>
      <c r="G44" s="53"/>
      <c r="H44" s="54">
        <f>H15/(D15+F15+H15)</f>
        <v>0.201244951679627</v>
      </c>
      <c r="I44" s="53"/>
      <c r="J44" s="54"/>
      <c r="K44" s="99" t="s">
        <v>60</v>
      </c>
    </row>
    <row r="45" spans="1:11">
      <c r="A45" s="55" t="s">
        <v>72</v>
      </c>
      <c r="B45" s="51" t="s">
        <v>36</v>
      </c>
      <c r="C45" s="53"/>
      <c r="D45" s="52">
        <f>D44*D23</f>
        <v>1.5</v>
      </c>
      <c r="E45" s="53"/>
      <c r="F45" s="54">
        <f>F44*F24</f>
        <v>0.299830801073574</v>
      </c>
      <c r="G45" s="53"/>
      <c r="H45" s="54">
        <f>H44*H24</f>
        <v>0.120746971007776</v>
      </c>
      <c r="I45" s="100">
        <f>SQRT(SUMSQ(C45,E45,G45))</f>
        <v>0</v>
      </c>
      <c r="J45" s="101">
        <f>SQRT(SUMSQ(D45,F45,H45))</f>
        <v>1.53443094998764</v>
      </c>
      <c r="K45" s="102" t="s">
        <v>73</v>
      </c>
    </row>
    <row r="46" ht="13.5" spans="1:11">
      <c r="A46" s="61"/>
      <c r="B46" s="62"/>
      <c r="C46" s="63"/>
      <c r="D46" s="63"/>
      <c r="E46" s="64"/>
      <c r="F46" s="65"/>
      <c r="G46" s="64"/>
      <c r="H46" s="65"/>
      <c r="I46" s="107"/>
      <c r="J46" s="108"/>
      <c r="K46" s="109"/>
    </row>
    <row r="47" spans="1:11">
      <c r="A47" s="66"/>
      <c r="B47" s="67"/>
      <c r="C47" s="68"/>
      <c r="D47" s="68"/>
      <c r="E47" s="68"/>
      <c r="F47" s="68"/>
      <c r="G47" s="68"/>
      <c r="H47" s="68"/>
      <c r="I47" s="110"/>
      <c r="J47" s="110"/>
      <c r="K47" s="111"/>
    </row>
    <row r="48" spans="11:11">
      <c r="K48" s="75"/>
    </row>
    <row r="49" ht="13.5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112"/>
    </row>
    <row r="50" spans="1:11">
      <c r="A50" s="2" t="s">
        <v>74</v>
      </c>
      <c r="B50" s="5"/>
      <c r="C50" s="5"/>
      <c r="D50" s="5"/>
      <c r="E50" s="5"/>
      <c r="F50" s="5"/>
      <c r="G50" s="5"/>
      <c r="H50" s="5"/>
      <c r="I50" s="5"/>
      <c r="J50" s="5"/>
      <c r="K50" s="95" t="s">
        <v>19</v>
      </c>
    </row>
    <row r="51" spans="1:11">
      <c r="A51" s="6" t="s">
        <v>124</v>
      </c>
      <c r="B51" s="26"/>
      <c r="C51" s="26"/>
      <c r="D51" s="26"/>
      <c r="E51" s="26"/>
      <c r="F51" s="26"/>
      <c r="G51" s="26"/>
      <c r="H51" s="26"/>
      <c r="I51" s="26"/>
      <c r="J51" s="26"/>
      <c r="K51" s="113"/>
    </row>
    <row r="52" ht="13.5" spans="1:11">
      <c r="A52" s="69" t="s">
        <v>125</v>
      </c>
      <c r="B52" s="36"/>
      <c r="C52" s="36"/>
      <c r="D52" s="36"/>
      <c r="E52" s="36"/>
      <c r="F52" s="36"/>
      <c r="G52" s="36"/>
      <c r="H52" s="36"/>
      <c r="I52" s="36"/>
      <c r="J52" s="36"/>
      <c r="K52" s="114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112"/>
    </row>
    <row r="54" ht="13.5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112"/>
    </row>
    <row r="55" spans="1:11">
      <c r="A55" s="2" t="s">
        <v>76</v>
      </c>
      <c r="B55" s="70"/>
      <c r="C55" s="49" t="s">
        <v>16</v>
      </c>
      <c r="D55" s="5"/>
      <c r="E55" s="4" t="s">
        <v>17</v>
      </c>
      <c r="F55" s="5"/>
      <c r="G55" s="4" t="s">
        <v>18</v>
      </c>
      <c r="H55" s="5"/>
      <c r="I55" s="4"/>
      <c r="J55" s="49"/>
      <c r="K55" s="95" t="s">
        <v>19</v>
      </c>
    </row>
    <row r="56" spans="1:11">
      <c r="A56" s="6"/>
      <c r="B56" s="7"/>
      <c r="C56" s="9" t="s">
        <v>21</v>
      </c>
      <c r="D56" s="9" t="s">
        <v>22</v>
      </c>
      <c r="E56" s="8" t="s">
        <v>21</v>
      </c>
      <c r="F56" s="9" t="s">
        <v>22</v>
      </c>
      <c r="G56" s="8" t="s">
        <v>21</v>
      </c>
      <c r="H56" s="9" t="s">
        <v>22</v>
      </c>
      <c r="I56" s="8"/>
      <c r="J56" s="9"/>
      <c r="K56" s="96"/>
    </row>
    <row r="57" spans="1:11">
      <c r="A57" s="6" t="s">
        <v>77</v>
      </c>
      <c r="B57" s="10" t="s">
        <v>117</v>
      </c>
      <c r="C57" s="17">
        <f>C8</f>
        <v>-95</v>
      </c>
      <c r="D57" s="17">
        <f>D8</f>
        <v>-95</v>
      </c>
      <c r="E57" s="16"/>
      <c r="F57" s="17"/>
      <c r="G57" s="16"/>
      <c r="H57" s="17"/>
      <c r="I57" s="90"/>
      <c r="J57" s="26"/>
      <c r="K57" s="91"/>
    </row>
    <row r="58" spans="1:11">
      <c r="A58" s="6" t="s">
        <v>35</v>
      </c>
      <c r="B58" s="10" t="s">
        <v>36</v>
      </c>
      <c r="C58" s="17"/>
      <c r="D58" s="17"/>
      <c r="E58" s="71">
        <f t="shared" ref="E58:H58" si="0">E9</f>
        <v>-99</v>
      </c>
      <c r="F58" s="17">
        <f t="shared" si="0"/>
        <v>2.23</v>
      </c>
      <c r="G58" s="71">
        <f t="shared" si="0"/>
        <v>-99</v>
      </c>
      <c r="H58" s="72">
        <f t="shared" si="0"/>
        <v>-1.72</v>
      </c>
      <c r="I58" s="90"/>
      <c r="J58" s="26"/>
      <c r="K58" s="91"/>
    </row>
    <row r="59" spans="1:11">
      <c r="A59" s="6" t="s">
        <v>78</v>
      </c>
      <c r="B59" s="10" t="s">
        <v>36</v>
      </c>
      <c r="C59" s="15">
        <v>0</v>
      </c>
      <c r="D59" s="15">
        <v>0</v>
      </c>
      <c r="E59" s="58"/>
      <c r="F59" s="60"/>
      <c r="G59" s="58"/>
      <c r="H59" s="60"/>
      <c r="I59" s="90"/>
      <c r="J59" s="26"/>
      <c r="K59" s="91" t="s">
        <v>79</v>
      </c>
    </row>
    <row r="60" spans="1:11">
      <c r="A60" s="6" t="s">
        <v>80</v>
      </c>
      <c r="B60" s="10" t="s">
        <v>36</v>
      </c>
      <c r="C60" s="17"/>
      <c r="D60" s="17"/>
      <c r="E60" s="14">
        <v>0</v>
      </c>
      <c r="F60" s="15">
        <v>1.4</v>
      </c>
      <c r="G60" s="14">
        <v>0</v>
      </c>
      <c r="H60" s="15">
        <v>1.65</v>
      </c>
      <c r="I60" s="90"/>
      <c r="J60" s="26"/>
      <c r="K60" s="91" t="s">
        <v>79</v>
      </c>
    </row>
    <row r="61" spans="1:11">
      <c r="A61" s="6" t="s">
        <v>81</v>
      </c>
      <c r="B61" s="10" t="s">
        <v>117</v>
      </c>
      <c r="C61" s="17">
        <f>C57+C59</f>
        <v>-95</v>
      </c>
      <c r="D61" s="17">
        <f>D57+D59</f>
        <v>-95</v>
      </c>
      <c r="E61" s="58"/>
      <c r="F61" s="60"/>
      <c r="G61" s="58"/>
      <c r="H61" s="60"/>
      <c r="I61" s="90"/>
      <c r="J61" s="26"/>
      <c r="K61" s="91" t="s">
        <v>82</v>
      </c>
    </row>
    <row r="62" spans="1:11">
      <c r="A62" s="6" t="s">
        <v>83</v>
      </c>
      <c r="B62" s="10" t="s">
        <v>36</v>
      </c>
      <c r="C62" s="17"/>
      <c r="D62" s="17"/>
      <c r="E62" s="71">
        <f t="shared" ref="E62:H62" si="1">E58+E60</f>
        <v>-99</v>
      </c>
      <c r="F62" s="17">
        <f t="shared" si="1"/>
        <v>3.63</v>
      </c>
      <c r="G62" s="71">
        <f t="shared" si="1"/>
        <v>-99</v>
      </c>
      <c r="H62" s="73">
        <f t="shared" si="1"/>
        <v>-0.0700000000000001</v>
      </c>
      <c r="I62" s="90"/>
      <c r="J62" s="26"/>
      <c r="K62" s="91" t="s">
        <v>82</v>
      </c>
    </row>
    <row r="63" spans="1:11">
      <c r="A63" s="6"/>
      <c r="B63" s="10"/>
      <c r="C63" s="26"/>
      <c r="D63" s="26"/>
      <c r="E63" s="16"/>
      <c r="F63" s="17"/>
      <c r="G63" s="16"/>
      <c r="H63" s="17"/>
      <c r="I63" s="90"/>
      <c r="J63" s="26"/>
      <c r="K63" s="91"/>
    </row>
    <row r="64" spans="1:11">
      <c r="A64" s="74" t="s">
        <v>84</v>
      </c>
      <c r="B64" s="10"/>
      <c r="C64" s="26"/>
      <c r="D64" s="26"/>
      <c r="E64" s="16"/>
      <c r="F64" s="17"/>
      <c r="G64" s="16"/>
      <c r="H64" s="17"/>
      <c r="I64" s="90"/>
      <c r="J64" s="26"/>
      <c r="K64" s="91"/>
    </row>
    <row r="65" spans="1:11">
      <c r="A65" s="6" t="s">
        <v>40</v>
      </c>
      <c r="B65" s="10" t="s">
        <v>118</v>
      </c>
      <c r="C65" s="30">
        <f>(10^12)*(10^-3)*10^(C61/10)</f>
        <v>0.316227766016838</v>
      </c>
      <c r="D65" s="30">
        <f>(10^12)*(10^-3)*10^(D61/10)</f>
        <v>0.316227766016838</v>
      </c>
      <c r="E65" s="31">
        <f>(10^12)*(10^-3)*10^((C61+E62)/10)</f>
        <v>3.98107170553499e-11</v>
      </c>
      <c r="F65" s="30">
        <f>(10^12)*(10^-3)*10^((D61+F62)/10)</f>
        <v>0.729457510254568</v>
      </c>
      <c r="G65" s="29">
        <f>(10^12)*(10^-3)*10^((C61+G62)/10)</f>
        <v>3.98107170553499e-11</v>
      </c>
      <c r="H65" s="30">
        <f>(10^12)*(10^-3)*10^((D61+H62)/10)</f>
        <v>0.311171633710602</v>
      </c>
      <c r="I65" s="29"/>
      <c r="J65" s="30"/>
      <c r="K65" s="91"/>
    </row>
    <row r="66" spans="1:11">
      <c r="A66" s="32" t="s">
        <v>43</v>
      </c>
      <c r="B66" s="10" t="s">
        <v>36</v>
      </c>
      <c r="C66" s="26" t="s">
        <v>49</v>
      </c>
      <c r="D66" s="26" t="s">
        <v>49</v>
      </c>
      <c r="E66" s="71">
        <f>10*LOG10(E65/(C65+G65))</f>
        <v>-99.0000000005467</v>
      </c>
      <c r="F66" s="17">
        <f>10*LOG10(F65/(D65+H65))</f>
        <v>0.654559011549855</v>
      </c>
      <c r="G66" s="71">
        <f>10*LOG10(G65/(C65+E65))</f>
        <v>-99.0000000005467</v>
      </c>
      <c r="H66" s="73">
        <f>10*LOG10(H65/(D65+F65))</f>
        <v>-5.26400992996315</v>
      </c>
      <c r="I66" s="16"/>
      <c r="J66" s="17"/>
      <c r="K66" s="91" t="s">
        <v>44</v>
      </c>
    </row>
    <row r="67" spans="1:11">
      <c r="A67" s="32" t="s">
        <v>85</v>
      </c>
      <c r="B67" s="10" t="s">
        <v>36</v>
      </c>
      <c r="C67" s="26" t="s">
        <v>49</v>
      </c>
      <c r="D67" s="26" t="s">
        <v>49</v>
      </c>
      <c r="E67" s="71">
        <f>E62+C61</f>
        <v>-194</v>
      </c>
      <c r="F67" s="17">
        <f>F62+D61</f>
        <v>-91.37</v>
      </c>
      <c r="G67" s="71">
        <f>G62+C61</f>
        <v>-194</v>
      </c>
      <c r="H67" s="73">
        <f>H62+D61</f>
        <v>-95.07</v>
      </c>
      <c r="I67" s="90"/>
      <c r="J67" s="26"/>
      <c r="K67" s="91" t="s">
        <v>86</v>
      </c>
    </row>
    <row r="68" ht="13.5" spans="1:11">
      <c r="A68" s="69" t="s">
        <v>47</v>
      </c>
      <c r="B68" s="36" t="s">
        <v>119</v>
      </c>
      <c r="C68" s="115">
        <f>10*LOG10((C65+E65+G65)*10^-9)+10*LOG((47.88*10^6)/(30*10^3))</f>
        <v>-62.9696711287594</v>
      </c>
      <c r="D68" s="24">
        <f>10*LOG10((D65+F65+H65)*10^-9)+10*LOG((47.88*10^6)/(30*10^3))</f>
        <v>-56.6443306229079</v>
      </c>
      <c r="E68" s="23" t="s">
        <v>49</v>
      </c>
      <c r="F68" s="24" t="s">
        <v>49</v>
      </c>
      <c r="G68" s="23" t="s">
        <v>49</v>
      </c>
      <c r="H68" s="24" t="s">
        <v>49</v>
      </c>
      <c r="I68" s="128"/>
      <c r="J68" s="36"/>
      <c r="K68" s="94" t="s">
        <v>50</v>
      </c>
    </row>
    <row r="69" spans="1:11">
      <c r="A69" s="60"/>
      <c r="B69" s="67"/>
      <c r="C69" s="67"/>
      <c r="D69" s="67"/>
      <c r="E69" s="116"/>
      <c r="F69" s="116"/>
      <c r="G69" s="116"/>
      <c r="H69" s="116"/>
      <c r="I69" s="67"/>
      <c r="J69" s="67"/>
      <c r="K69" s="111"/>
    </row>
    <row r="70" ht="13.5" spans="1:11">
      <c r="A70" s="117"/>
      <c r="B70" s="47"/>
      <c r="C70" s="47"/>
      <c r="D70" s="47"/>
      <c r="E70" s="47"/>
      <c r="F70" s="47"/>
      <c r="G70" s="47"/>
      <c r="H70" s="47"/>
      <c r="I70" s="47"/>
      <c r="J70" s="47"/>
      <c r="K70" s="112"/>
    </row>
    <row r="71" spans="1:11">
      <c r="A71" s="2" t="s">
        <v>87</v>
      </c>
      <c r="B71" s="5"/>
      <c r="C71" s="4" t="s">
        <v>16</v>
      </c>
      <c r="D71" s="5"/>
      <c r="E71" s="4" t="s">
        <v>17</v>
      </c>
      <c r="F71" s="5"/>
      <c r="G71" s="4" t="s">
        <v>39</v>
      </c>
      <c r="H71" s="5"/>
      <c r="I71" s="4" t="s">
        <v>57</v>
      </c>
      <c r="J71" s="5"/>
      <c r="K71" s="95" t="s">
        <v>19</v>
      </c>
    </row>
    <row r="72" spans="1:11">
      <c r="A72" s="28"/>
      <c r="B72" s="26"/>
      <c r="C72" s="8" t="s">
        <v>21</v>
      </c>
      <c r="D72" s="9" t="s">
        <v>22</v>
      </c>
      <c r="E72" s="8" t="s">
        <v>21</v>
      </c>
      <c r="F72" s="9" t="s">
        <v>22</v>
      </c>
      <c r="G72" s="8" t="s">
        <v>21</v>
      </c>
      <c r="H72" s="9" t="s">
        <v>22</v>
      </c>
      <c r="I72" s="8" t="s">
        <v>21</v>
      </c>
      <c r="J72" s="9" t="s">
        <v>22</v>
      </c>
      <c r="K72" s="96"/>
    </row>
    <row r="73" spans="1:11">
      <c r="A73" s="50" t="s">
        <v>88</v>
      </c>
      <c r="B73" s="118" t="s">
        <v>36</v>
      </c>
      <c r="C73" s="119"/>
      <c r="D73" s="120"/>
      <c r="E73" s="121">
        <f>E74-I74</f>
        <v>-99.0000000005467</v>
      </c>
      <c r="F73" s="122">
        <f>F74-J74</f>
        <v>0.00783372531078297</v>
      </c>
      <c r="G73" s="119"/>
      <c r="H73" s="120"/>
      <c r="I73" s="53"/>
      <c r="J73" s="52"/>
      <c r="K73" s="113" t="s">
        <v>113</v>
      </c>
    </row>
    <row r="74" spans="1:11">
      <c r="A74" s="55" t="s">
        <v>90</v>
      </c>
      <c r="B74" s="118" t="s">
        <v>36</v>
      </c>
      <c r="C74" s="119"/>
      <c r="D74" s="120"/>
      <c r="E74" s="121">
        <f>E66</f>
        <v>-99.0000000005467</v>
      </c>
      <c r="F74" s="120">
        <f>F66</f>
        <v>0.654559011549855</v>
      </c>
      <c r="G74" s="119"/>
      <c r="H74" s="120"/>
      <c r="I74" s="100">
        <f>I30</f>
        <v>0</v>
      </c>
      <c r="J74" s="129">
        <f>J30</f>
        <v>0.646725286239072</v>
      </c>
      <c r="K74" s="113"/>
    </row>
    <row r="75" spans="1:11">
      <c r="A75" s="50" t="s">
        <v>91</v>
      </c>
      <c r="B75" s="118" t="s">
        <v>36</v>
      </c>
      <c r="C75" s="119"/>
      <c r="D75" s="120"/>
      <c r="E75" s="121">
        <f>E74+I74</f>
        <v>-99.0000000005467</v>
      </c>
      <c r="F75" s="120">
        <f>F74+J74</f>
        <v>1.30128429778893</v>
      </c>
      <c r="G75" s="119"/>
      <c r="H75" s="120"/>
      <c r="I75" s="100"/>
      <c r="J75" s="129"/>
      <c r="K75" s="113"/>
    </row>
    <row r="76" spans="1:11">
      <c r="A76" s="6"/>
      <c r="B76" s="26"/>
      <c r="C76" s="16"/>
      <c r="D76" s="17"/>
      <c r="E76" s="16"/>
      <c r="F76" s="17"/>
      <c r="G76" s="16"/>
      <c r="H76" s="17"/>
      <c r="I76" s="29"/>
      <c r="J76" s="30"/>
      <c r="K76" s="113"/>
    </row>
    <row r="77" spans="1:11">
      <c r="A77" s="50" t="s">
        <v>92</v>
      </c>
      <c r="B77" s="118" t="s">
        <v>36</v>
      </c>
      <c r="C77" s="119"/>
      <c r="D77" s="120"/>
      <c r="E77" s="119"/>
      <c r="F77" s="120"/>
      <c r="G77" s="121">
        <f>G78-I78</f>
        <v>-99.0000000005467</v>
      </c>
      <c r="H77" s="123">
        <f>H78-J78</f>
        <v>-5.97175609077183</v>
      </c>
      <c r="I77" s="53"/>
      <c r="J77" s="52"/>
      <c r="K77" s="113" t="s">
        <v>126</v>
      </c>
    </row>
    <row r="78" spans="1:11">
      <c r="A78" s="55" t="s">
        <v>94</v>
      </c>
      <c r="B78" s="118" t="s">
        <v>36</v>
      </c>
      <c r="C78" s="119"/>
      <c r="D78" s="120"/>
      <c r="E78" s="119"/>
      <c r="F78" s="120"/>
      <c r="G78" s="121">
        <f>G66</f>
        <v>-99.0000000005467</v>
      </c>
      <c r="H78" s="120">
        <f>H66</f>
        <v>-5.26400992996315</v>
      </c>
      <c r="I78" s="100">
        <f>I34</f>
        <v>0</v>
      </c>
      <c r="J78" s="129">
        <f>J34</f>
        <v>0.707746160808676</v>
      </c>
      <c r="K78" s="113"/>
    </row>
    <row r="79" spans="1:11">
      <c r="A79" s="50" t="s">
        <v>95</v>
      </c>
      <c r="B79" s="118" t="s">
        <v>36</v>
      </c>
      <c r="C79" s="119"/>
      <c r="D79" s="120"/>
      <c r="E79" s="119"/>
      <c r="F79" s="120"/>
      <c r="G79" s="121">
        <f>G78+I78</f>
        <v>-99.0000000005467</v>
      </c>
      <c r="H79" s="120">
        <f>H78+J78</f>
        <v>-4.55626376915447</v>
      </c>
      <c r="I79" s="100"/>
      <c r="J79" s="129"/>
      <c r="K79" s="113"/>
    </row>
    <row r="80" spans="1:11">
      <c r="A80" s="6"/>
      <c r="B80" s="26"/>
      <c r="C80" s="16"/>
      <c r="D80" s="17"/>
      <c r="E80" s="6"/>
      <c r="F80" s="27"/>
      <c r="G80" s="6"/>
      <c r="H80" s="27"/>
      <c r="I80" s="90"/>
      <c r="J80" s="26"/>
      <c r="K80" s="113"/>
    </row>
    <row r="81" spans="1:11">
      <c r="A81" s="50" t="s">
        <v>96</v>
      </c>
      <c r="B81" s="118" t="s">
        <v>117</v>
      </c>
      <c r="C81" s="119"/>
      <c r="D81" s="120"/>
      <c r="E81" s="121">
        <f>E82-I82</f>
        <v>-194</v>
      </c>
      <c r="F81" s="122">
        <f>F82-J82</f>
        <v>-92.9855494421404</v>
      </c>
      <c r="G81" s="119"/>
      <c r="H81" s="120"/>
      <c r="I81" s="130"/>
      <c r="J81" s="118"/>
      <c r="K81" s="113" t="s">
        <v>121</v>
      </c>
    </row>
    <row r="82" spans="1:11">
      <c r="A82" s="55" t="s">
        <v>98</v>
      </c>
      <c r="B82" s="118" t="s">
        <v>117</v>
      </c>
      <c r="C82" s="119"/>
      <c r="D82" s="120"/>
      <c r="E82" s="121">
        <f>E67</f>
        <v>-194</v>
      </c>
      <c r="F82" s="120">
        <f>F67</f>
        <v>-91.37</v>
      </c>
      <c r="G82" s="119"/>
      <c r="H82" s="120"/>
      <c r="I82" s="100">
        <f>I38</f>
        <v>0</v>
      </c>
      <c r="J82" s="129">
        <f>J38</f>
        <v>1.61554944214035</v>
      </c>
      <c r="K82" s="91"/>
    </row>
    <row r="83" spans="1:11">
      <c r="A83" s="50" t="s">
        <v>99</v>
      </c>
      <c r="B83" s="118" t="s">
        <v>117</v>
      </c>
      <c r="C83" s="119"/>
      <c r="D83" s="120"/>
      <c r="E83" s="121">
        <f>E82+I82</f>
        <v>-194</v>
      </c>
      <c r="F83" s="118">
        <f>F82+J82</f>
        <v>-89.7544505578597</v>
      </c>
      <c r="G83" s="119"/>
      <c r="H83" s="120"/>
      <c r="I83" s="130"/>
      <c r="J83" s="118"/>
      <c r="K83" s="91"/>
    </row>
    <row r="84" spans="1:11">
      <c r="A84" s="6"/>
      <c r="B84" s="27"/>
      <c r="C84" s="6"/>
      <c r="D84" s="27"/>
      <c r="E84" s="6"/>
      <c r="F84" s="27"/>
      <c r="G84" s="6"/>
      <c r="H84" s="27"/>
      <c r="I84" s="90"/>
      <c r="J84" s="26"/>
      <c r="K84" s="91"/>
    </row>
    <row r="85" spans="1:11">
      <c r="A85" s="50" t="s">
        <v>100</v>
      </c>
      <c r="B85" s="118" t="s">
        <v>117</v>
      </c>
      <c r="C85" s="50"/>
      <c r="D85" s="124"/>
      <c r="E85" s="50"/>
      <c r="F85" s="124"/>
      <c r="G85" s="121">
        <f>G86-I86</f>
        <v>-194</v>
      </c>
      <c r="H85" s="123">
        <f>H86-J86</f>
        <v>-96.6855494421403</v>
      </c>
      <c r="I85" s="130"/>
      <c r="J85" s="118"/>
      <c r="K85" s="113" t="s">
        <v>121</v>
      </c>
    </row>
    <row r="86" spans="1:11">
      <c r="A86" s="55" t="s">
        <v>101</v>
      </c>
      <c r="B86" s="118" t="s">
        <v>117</v>
      </c>
      <c r="C86" s="50"/>
      <c r="D86" s="124"/>
      <c r="E86" s="50"/>
      <c r="F86" s="124"/>
      <c r="G86" s="121">
        <f>G67</f>
        <v>-194</v>
      </c>
      <c r="H86" s="120">
        <f>H67</f>
        <v>-95.07</v>
      </c>
      <c r="I86" s="100">
        <f>I42</f>
        <v>0</v>
      </c>
      <c r="J86" s="129">
        <f>J42</f>
        <v>1.61554944214035</v>
      </c>
      <c r="K86" s="91"/>
    </row>
    <row r="87" spans="1:11">
      <c r="A87" s="50" t="s">
        <v>102</v>
      </c>
      <c r="B87" s="118" t="s">
        <v>117</v>
      </c>
      <c r="C87" s="50"/>
      <c r="D87" s="124"/>
      <c r="E87" s="50"/>
      <c r="F87" s="124"/>
      <c r="G87" s="121">
        <f>G86+I86</f>
        <v>-194</v>
      </c>
      <c r="H87" s="120">
        <f>H86+J86</f>
        <v>-93.4544505578596</v>
      </c>
      <c r="I87" s="130"/>
      <c r="J87" s="118"/>
      <c r="K87" s="91"/>
    </row>
    <row r="88" spans="1:11">
      <c r="A88" s="6"/>
      <c r="B88" s="26"/>
      <c r="C88" s="6"/>
      <c r="D88" s="27"/>
      <c r="E88" s="6"/>
      <c r="F88" s="27"/>
      <c r="G88" s="16"/>
      <c r="H88" s="17"/>
      <c r="I88" s="90"/>
      <c r="J88" s="26"/>
      <c r="K88" s="113"/>
    </row>
    <row r="89" spans="1:11">
      <c r="A89" s="50" t="s">
        <v>103</v>
      </c>
      <c r="B89" s="125" t="s">
        <v>119</v>
      </c>
      <c r="C89" s="124"/>
      <c r="D89" s="122">
        <f>D90-J90</f>
        <v>-58.1787615728956</v>
      </c>
      <c r="E89" s="50"/>
      <c r="F89" s="124"/>
      <c r="G89" s="50"/>
      <c r="H89" s="124"/>
      <c r="I89" s="130"/>
      <c r="J89" s="118"/>
      <c r="K89" s="113" t="s">
        <v>123</v>
      </c>
    </row>
    <row r="90" spans="1:11">
      <c r="A90" s="55" t="s">
        <v>105</v>
      </c>
      <c r="B90" s="125" t="s">
        <v>119</v>
      </c>
      <c r="C90" s="124"/>
      <c r="D90" s="120">
        <f>D68</f>
        <v>-56.6443306229079</v>
      </c>
      <c r="E90" s="50"/>
      <c r="F90" s="124"/>
      <c r="G90" s="50"/>
      <c r="H90" s="124"/>
      <c r="I90" s="100">
        <f>I45</f>
        <v>0</v>
      </c>
      <c r="J90" s="129">
        <f>J45</f>
        <v>1.53443094998764</v>
      </c>
      <c r="K90" s="113"/>
    </row>
    <row r="91" spans="1:11">
      <c r="A91" s="50" t="s">
        <v>106</v>
      </c>
      <c r="B91" s="125" t="s">
        <v>119</v>
      </c>
      <c r="C91" s="124"/>
      <c r="D91" s="122">
        <f>D90+J90</f>
        <v>-55.1098996729203</v>
      </c>
      <c r="E91" s="50"/>
      <c r="F91" s="124"/>
      <c r="G91" s="50"/>
      <c r="H91" s="124"/>
      <c r="I91" s="130"/>
      <c r="J91" s="118"/>
      <c r="K91" s="113" t="s">
        <v>107</v>
      </c>
    </row>
    <row r="92" spans="1:11">
      <c r="A92" s="6"/>
      <c r="B92" s="27"/>
      <c r="C92" s="6"/>
      <c r="D92" s="27"/>
      <c r="E92" s="6"/>
      <c r="F92" s="27"/>
      <c r="G92" s="6"/>
      <c r="H92" s="27"/>
      <c r="I92" s="6"/>
      <c r="J92" s="27"/>
      <c r="K92" s="91"/>
    </row>
    <row r="93" ht="13.5" spans="1:11">
      <c r="A93" s="126" t="s">
        <v>108</v>
      </c>
      <c r="B93" s="127"/>
      <c r="C93" s="126"/>
      <c r="D93" s="127"/>
      <c r="E93" s="126"/>
      <c r="F93" s="127"/>
      <c r="G93" s="126"/>
      <c r="H93" s="127"/>
      <c r="I93" s="126"/>
      <c r="J93" s="127"/>
      <c r="K93" s="94" t="s">
        <v>109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conditionalFormatting sqref="K93">
    <cfRule type="cellIs" dxfId="0" priority="2" stopIfTrue="1" operator="notEqual">
      <formula>"Yes"</formula>
    </cfRule>
    <cfRule type="cellIs" dxfId="1" priority="1" stopIfTrue="1" operator="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17.2.3 Config 1 Sub-test 1</vt:lpstr>
      <vt:lpstr>17.2.3 Config 1 Sub-test 2</vt:lpstr>
      <vt:lpstr>17.2.3 Config 3 Sub-test 1</vt:lpstr>
      <vt:lpstr>17.2.3 Config 3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2024-08-07T01:11:52Z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
A5uK/1OOznXtn32wkZj/khQifYJmBk/+gaVtZCE+kxSPOvipV2M5Dov4W1R+tVvR744D3Yt3
vbN4yQb0gHKrcfGFr74K+9CB4O1JFRLHj/5oxHK/jy8BpScP2spFdBfgB4IzDUA0vS1Iy6aU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
ObqCFCAu4iFr1Xtx+ZqlOgugTFpNoMBjQoul6ZQBWQALKmDQrDJNGcKAmuYFeuH1FaRD1mmp
kt8+qvptTIwmI+f8ZqYJgLxERSVGxmmNzpbqJlnXDUE6TPInAeHLqBqsfr51LzZ9ukedGqj/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
Y7j2xOK4rsaefPgnaT4w0E2L7ZQFPFSe2Pt2vSXc1qmijzjWSG+jUd9XSP+HKBE5Alff91GN
1SdXJB2s8num7pmGth07KviGAULRQoBo+cG1lE2RdDt55wm1Iw38t0XBdjRFHG9zvSPEEj51
XeFOMFBgVaDZyU1xdy</vt:lpwstr>
  </property>
  <property fmtid="{D5CDD505-2E9C-101B-9397-08002B2CF9AE}" pid="9" name="_2015_ms_pID_7253431">
    <vt:lpwstr>QmrZ+NNx8LMr3YV7g7HfRXsvCSRpF6g+vT7m2IWQ9taolpv7rKoaRV
lE9mDPpxcxx46+hVp6mfw/lCZdnhiNGrxXCPo02NXyVayqLSuOOQvDrBspQ+FWZ+1nCKiNqm
ZYuMjUVWSDvtmITnY7CWuYIsmOkvvB+Xg3eRcitAx6kkL8DhA/qmaf8MocGr2k2z+jwcUO9m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2052-12.1.0.16929</vt:lpwstr>
  </property>
</Properties>
</file>